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5B9F074A-2E23-4993-BF7F-B8DFB5DE0CE3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J4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5" i="24" l="1"/>
  <c r="F37" i="23"/>
  <c r="J36" i="23" s="1"/>
  <c r="J5" i="25"/>
  <c r="J36" i="25"/>
  <c r="J4" i="25"/>
  <c r="J36" i="24"/>
  <c r="F37" i="22"/>
  <c r="J4" i="22" s="1"/>
  <c r="F37" i="21"/>
  <c r="J4" i="21" s="1"/>
  <c r="F37" i="20"/>
  <c r="J36" i="20" s="1"/>
  <c r="F37" i="12"/>
  <c r="J4" i="12" s="1"/>
  <c r="F37" i="19"/>
  <c r="J4" i="19" s="1"/>
  <c r="F37" i="18"/>
  <c r="J36" i="18" s="1"/>
  <c r="F37" i="17"/>
  <c r="F37" i="16"/>
  <c r="J36" i="16" s="1"/>
  <c r="F37" i="15"/>
  <c r="F37" i="14"/>
  <c r="F37" i="13"/>
  <c r="F37" i="11"/>
  <c r="F37" i="10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3" l="1"/>
  <c r="J5" i="23" s="1"/>
  <c r="L36" i="25"/>
  <c r="L36" i="24"/>
  <c r="J4" i="8"/>
  <c r="J5" i="8"/>
  <c r="J36" i="22"/>
  <c r="J5" i="22"/>
  <c r="J36" i="21"/>
  <c r="J5" i="21"/>
  <c r="J4" i="20"/>
  <c r="J5" i="20" s="1"/>
  <c r="J36" i="19"/>
  <c r="J5" i="19"/>
  <c r="J4" i="18"/>
  <c r="J5" i="18" s="1"/>
  <c r="L36" i="18" s="1"/>
  <c r="J4" i="17"/>
  <c r="J5" i="17" s="1"/>
  <c r="J36" i="17"/>
  <c r="J4" i="16"/>
  <c r="J5" i="16" s="1"/>
  <c r="J36" i="14"/>
  <c r="J4" i="13"/>
  <c r="J5" i="13" s="1"/>
  <c r="J36" i="13"/>
  <c r="J36" i="12"/>
  <c r="J5" i="12"/>
  <c r="J36" i="11"/>
  <c r="J4" i="11"/>
  <c r="J5" i="11" s="1"/>
  <c r="J36" i="10"/>
  <c r="J4" i="10"/>
  <c r="J5" i="10" s="1"/>
  <c r="J36" i="8"/>
  <c r="J4" i="9"/>
  <c r="J5" i="9" s="1"/>
  <c r="J36" i="15"/>
  <c r="J4" i="14"/>
  <c r="J5" i="14" s="1"/>
  <c r="F37" i="7"/>
  <c r="J36" i="7" s="1"/>
  <c r="L36" i="23" l="1"/>
  <c r="L36" i="22"/>
  <c r="L36" i="21"/>
  <c r="L36" i="20"/>
  <c r="L36" i="19"/>
  <c r="L36" i="17"/>
  <c r="L36" i="16"/>
  <c r="L36" i="15"/>
  <c r="L36" i="14"/>
  <c r="L36" i="13"/>
  <c r="L36" i="12"/>
  <c r="L36" i="11"/>
  <c r="L36" i="10"/>
  <c r="L36" i="9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<sst xmlns="http://schemas.openxmlformats.org/spreadsheetml/2006/main" count="693" uniqueCount="44">
  <si>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</si>
  <si>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</si>
  <si>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</si>
  <si>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</si>
  <si>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</si>
  <si>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</si>
  <si>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</si>
  <si>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</si>
  <si>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</si>
  <si>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</si>
  <si>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</si>
  <si>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</si>
  <si>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</si>
  <si>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</si>
  <si>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</si>
  <si>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</si>
  <si>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</si>
  <si>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</si>
  <si>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</si>
  <si>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</si>
  <si>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</si>
  <si>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</si>
  <si>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</si>
  <si>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</si>
  <si>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</si>
  <si>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</si>
  <si>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</si>
  <si>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</si>
  <si>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</si>
  <si>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</si>
  <si>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</si>
  <si>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</si>
  <si>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</si>
  <si>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MEHMET DAĞDAŞ</t>
  </si>
  <si>
    <t>V EYYÜP AĞA</t>
  </si>
  <si>
    <t>V.EYYÜP AĞA</t>
  </si>
  <si>
    <t>H. EYYÜP AĞA</t>
  </si>
  <si>
    <t>V. EYYÜP AĞA</t>
  </si>
  <si>
    <t>Mehmet Dagdas</t>
  </si>
  <si>
    <t>+90 532 526 67 98</t>
  </si>
  <si>
    <t>Z.EYYÜP AĞA</t>
  </si>
  <si>
    <t>V.EYYÜPAĞA</t>
  </si>
  <si>
    <t>Z.EYYÜPAĞA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</si>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</sst>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02">
    <xf numFmtId="0" fontId="0" fillId="0" borderId="0"/>
    <xf numFmtId="0" fontId="21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8" fillId="0" borderId="24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25" applyNumberFormat="0" applyAlignment="0" applyProtection="0"/>
    <xf numFmtId="0" fontId="33" fillId="7" borderId="26" applyNumberFormat="0" applyAlignment="0" applyProtection="0"/>
    <xf numFmtId="0" fontId="34" fillId="7" borderId="25" applyNumberFormat="0" applyAlignment="0" applyProtection="0"/>
    <xf numFmtId="0" fontId="35" fillId="0" borderId="27" applyNumberFormat="0" applyFill="0" applyAlignment="0" applyProtection="0"/>
    <xf numFmtId="0" fontId="36" fillId="8" borderId="2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30" applyNumberFormat="0" applyFill="0" applyAlignment="0" applyProtection="0"/>
    <xf numFmtId="0" fontId="39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3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39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39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39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4" fillId="0" borderId="0"/>
    <xf numFmtId="0" fontId="20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4" fillId="0" borderId="0" applyFont="0" applyFill="0" applyBorder="0" applyAlignment="0" applyProtection="0"/>
  </cellStyleXfs>
  <cellXfs count="71">
    <xf numFmtId="0" fontId="0" fillId="0" borderId="0" xfId="0"/>
    <xf numFmtId="0" fontId="22" fillId="0" borderId="4" xfId="0" applyFont="1" applyBorder="1" applyAlignment="1">
      <alignment horizontal="center"/>
    </xf>
    <xf numFmtId="3" fontId="22" fillId="0" borderId="5" xfId="0" applyNumberFormat="1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164" fontId="22" fillId="0" borderId="5" xfId="0" applyNumberFormat="1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4" fontId="2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5" fillId="0" borderId="0" xfId="210" applyNumberFormat="1" applyAlignment="1">
      <alignment horizontal="left"/>
    </xf>
    <xf numFmtId="4" fontId="15" fillId="0" borderId="0" xfId="210" applyNumberFormat="1"/>
    <xf numFmtId="167" fontId="14" fillId="0" borderId="0" xfId="230" applyNumberFormat="1" applyAlignment="1">
      <alignment horizontal="left"/>
    </xf>
    <xf numFmtId="4" fontId="14" fillId="0" borderId="0" xfId="230" applyNumberFormat="1"/>
    <xf numFmtId="4" fontId="10" fillId="0" borderId="0" xfId="253" applyNumberFormat="1" applyAlignment="1">
      <alignment horizontal="right"/>
    </xf>
    <xf numFmtId="4" fontId="9" fillId="0" borderId="0" xfId="273" applyNumberFormat="1" applyAlignment="1">
      <alignment horizontal="right"/>
    </xf>
    <xf numFmtId="43" fontId="0" fillId="0" borderId="11" xfId="301" applyFont="1" applyFill="1" applyBorder="1"/>
    <xf numFmtId="43" fontId="0" fillId="0" borderId="32" xfId="301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02">
    <cellStyle name="%20 - Vurgu1" xfId="19" builtinId="30" customBuiltin="1"/>
    <cellStyle name="%20 - Vurgu1 10" xfId="212" xr:uid="{1F2C3BDD-5B85-4316-8AE1-E62BF3D172A0}"/>
    <cellStyle name="%20 - Vurgu1 11" xfId="232" xr:uid="{34AE141D-30A0-4835-9440-7BD4EA69FC3F}"/>
    <cellStyle name="%20 - Vurgu1 12" xfId="255" xr:uid="{15C147CD-0799-4098-AAE1-867FE5E4039A}"/>
    <cellStyle name="%20 - Vurgu1 13" xfId="275" xr:uid="{CB6C94E1-C3D9-43E9-B17D-17631086549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3F151EC5-2D0A-4BC6-8E3F-5449CAADE4C2}"/>
    <cellStyle name="%20 - Vurgu2 11" xfId="235" xr:uid="{BBD10794-2F66-49A3-8C24-B037797170CA}"/>
    <cellStyle name="%20 - Vurgu2 12" xfId="258" xr:uid="{6EF84DF6-37FF-4225-9723-60EDF3428584}"/>
    <cellStyle name="%20 - Vurgu2 13" xfId="278" xr:uid="{9F6CB29F-402F-4DDB-A0EF-32B7CBD659E7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4D3355D5-641C-42DD-9973-CB8012CCEA79}"/>
    <cellStyle name="%20 - Vurgu3 11" xfId="238" xr:uid="{F660A507-68F2-46D1-B24C-97CEA55A773B}"/>
    <cellStyle name="%20 - Vurgu3 12" xfId="261" xr:uid="{524D1C77-91BD-4CAF-9A76-FC7DB0EE3738}"/>
    <cellStyle name="%20 - Vurgu3 13" xfId="281" xr:uid="{C4931B72-D73E-4240-A631-F69B288FA40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4FEF1F5-8B97-4D81-86EB-B27CDC247106}"/>
    <cellStyle name="%20 - Vurgu4 11" xfId="241" xr:uid="{0DC20848-EC0C-409F-BD2F-F7643CDCD435}"/>
    <cellStyle name="%20 - Vurgu4 12" xfId="264" xr:uid="{5A2D5F86-A508-49C0-AB1A-3EA6C228A51D}"/>
    <cellStyle name="%20 - Vurgu4 13" xfId="284" xr:uid="{4B2F816F-A59B-4295-A839-DADFE29F28A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40BA5501-1A02-4E0E-9D64-A52283B27FF9}"/>
    <cellStyle name="%20 - Vurgu5 11" xfId="244" xr:uid="{5194F40A-7719-4154-8368-44AF29121881}"/>
    <cellStyle name="%20 - Vurgu5 12" xfId="267" xr:uid="{EBCD2B3C-62BC-4267-9B92-89FE54BA5A48}"/>
    <cellStyle name="%20 - Vurgu5 13" xfId="287" xr:uid="{6A41F6A6-BC32-4CF3-BCDC-1C7D09EA645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4F4121EA-E0C2-4B67-B528-6D2ED8A54796}"/>
    <cellStyle name="%20 - Vurgu6 11" xfId="247" xr:uid="{D2E03EA0-42D3-4E65-B191-3BE291BF7DFA}"/>
    <cellStyle name="%20 - Vurgu6 12" xfId="270" xr:uid="{ECE50871-95D7-46AA-AA7A-069C61C26DBC}"/>
    <cellStyle name="%20 - Vurgu6 13" xfId="290" xr:uid="{BFFB9ECF-4103-47BD-830C-EBE4453DCB02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D2C9043A-858B-417D-AA15-16E4A9884550}"/>
    <cellStyle name="%40 - Vurgu1 11" xfId="233" xr:uid="{A786E6D2-F0B0-4296-9068-9BEDD6CF5581}"/>
    <cellStyle name="%40 - Vurgu1 12" xfId="256" xr:uid="{6295004E-8664-427D-8724-22EF2B9536E4}"/>
    <cellStyle name="%40 - Vurgu1 13" xfId="276" xr:uid="{9AF6361A-9ED4-4996-B981-A429025C5967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7F97EAB7-2321-4DE2-9203-C92342280F69}"/>
    <cellStyle name="%40 - Vurgu2 11" xfId="236" xr:uid="{8ED054EE-6F21-48DD-9476-C2DCE286F5CD}"/>
    <cellStyle name="%40 - Vurgu2 12" xfId="259" xr:uid="{529AD9CC-6787-48CC-9067-A3A2AE190CF5}"/>
    <cellStyle name="%40 - Vurgu2 13" xfId="279" xr:uid="{9C235E16-38F0-48CF-A889-98C7A68270A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9EF19CC6-01D4-4B4A-861D-2181F9C85615}"/>
    <cellStyle name="%40 - Vurgu3 11" xfId="239" xr:uid="{38A63F82-DE7D-406A-8082-75B63E5B891C}"/>
    <cellStyle name="%40 - Vurgu3 12" xfId="262" xr:uid="{C6E8BEFD-6960-4E7F-8586-CADFE2AAB92A}"/>
    <cellStyle name="%40 - Vurgu3 13" xfId="282" xr:uid="{9F0C56BF-9036-4101-A1D9-E8565C6ED2EF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EF855166-5025-4506-8DC0-685C1521C5D1}"/>
    <cellStyle name="%40 - Vurgu4 11" xfId="242" xr:uid="{1CA1BF84-DD9C-472A-B70A-9CEBCD55B150}"/>
    <cellStyle name="%40 - Vurgu4 12" xfId="265" xr:uid="{987E1F0E-496B-4B33-A554-91C44FBAFEE2}"/>
    <cellStyle name="%40 - Vurgu4 13" xfId="285" xr:uid="{4B0D751B-8991-403C-B493-F5840F520D83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29189876-F9BC-431F-96A3-F579365F754B}"/>
    <cellStyle name="%40 - Vurgu5 11" xfId="245" xr:uid="{B2F1DA02-899F-4707-AD1E-9CFCBCB93A17}"/>
    <cellStyle name="%40 - Vurgu5 12" xfId="268" xr:uid="{F7F8CD38-0DD4-4981-A988-6D40883517A2}"/>
    <cellStyle name="%40 - Vurgu5 13" xfId="288" xr:uid="{47B15ED7-D357-47A2-979B-0BCEC767DDA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2F64E2BA-B3B4-48BE-9A26-AE8E53ABF2B6}"/>
    <cellStyle name="%40 - Vurgu6 11" xfId="248" xr:uid="{D034FFB7-445C-4816-97F5-5BA6F6E31342}"/>
    <cellStyle name="%40 - Vurgu6 12" xfId="271" xr:uid="{86A08CD6-68C3-44FB-88E6-3CD0EB434087}"/>
    <cellStyle name="%40 - Vurgu6 13" xfId="291" xr:uid="{58FCE279-1103-42C3-9D6E-FCE96EE61E9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4BA584D-5201-44A5-975D-FF6D093442E6}"/>
    <cellStyle name="%60 - Vurgu1 11" xfId="234" xr:uid="{A0A04841-DA5B-4281-85D3-18ED6FC4F81A}"/>
    <cellStyle name="%60 - Vurgu1 12" xfId="257" xr:uid="{E28E53A9-012C-4764-A045-35E54DD173D4}"/>
    <cellStyle name="%60 - Vurgu1 13" xfId="277" xr:uid="{6CF9A273-0B5F-4226-82D8-6B994C69BF4C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7EF2AC9F-DBD7-4640-92B0-3D17C54411B4}"/>
    <cellStyle name="%60 - Vurgu2 11" xfId="237" xr:uid="{ED8A5C25-797E-4DDC-8A95-8B948D5232B0}"/>
    <cellStyle name="%60 - Vurgu2 12" xfId="260" xr:uid="{E4BEA1ED-6675-4871-8F4D-3409A32EBA72}"/>
    <cellStyle name="%60 - Vurgu2 13" xfId="280" xr:uid="{DCE32213-6FD7-4341-9B29-6FC6CCB6D7B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B1C8E8FA-AC57-4BB1-BA55-3B251DBF2782}"/>
    <cellStyle name="%60 - Vurgu3 11" xfId="240" xr:uid="{31B6A028-6692-4195-9F6E-6272AD32491B}"/>
    <cellStyle name="%60 - Vurgu3 12" xfId="263" xr:uid="{92C78A6D-B978-4CF0-8EEA-73F256D7D3AB}"/>
    <cellStyle name="%60 - Vurgu3 13" xfId="283" xr:uid="{3833660C-CB36-47A5-80DB-8BC315D3E5C4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9C38100C-4115-4832-9C12-F185E0CD02D9}"/>
    <cellStyle name="%60 - Vurgu4 11" xfId="243" xr:uid="{B480F4C6-C7DA-4923-9FC8-1F11359B20DB}"/>
    <cellStyle name="%60 - Vurgu4 12" xfId="266" xr:uid="{ED79E913-E452-4A01-A476-FE9DFB1F91A6}"/>
    <cellStyle name="%60 - Vurgu4 13" xfId="286" xr:uid="{604129F6-EBFB-4821-956D-5AD0CF01919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20530556-419B-4E3D-8CCC-8E8D5198E8C0}"/>
    <cellStyle name="%60 - Vurgu5 11" xfId="246" xr:uid="{FD115374-1A16-48C5-BBEC-B11C29E5D0AB}"/>
    <cellStyle name="%60 - Vurgu5 12" xfId="269" xr:uid="{F1C4D412-F5AA-4395-9B57-7A6EC2720280}"/>
    <cellStyle name="%60 - Vurgu5 13" xfId="289" xr:uid="{45385451-3EFF-4633-946F-699E9F08CAB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BCD28F9C-32BA-4631-BF79-3892F7934FBE}"/>
    <cellStyle name="%60 - Vurgu6 11" xfId="249" xr:uid="{81C30ECD-9805-4D59-A343-B0CF49963F9F}"/>
    <cellStyle name="%60 - Vurgu6 12" xfId="272" xr:uid="{B419A2FB-2313-403C-8BBD-3370CAC4C15F}"/>
    <cellStyle name="%60 - Vurgu6 13" xfId="292" xr:uid="{2EB19A30-D1B1-48E7-864C-18711CF9B0EF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B1613D79-A34C-40F8-908E-0EF3F0ECDA7E}"/>
    <cellStyle name="Normal 16" xfId="230" xr:uid="{A5093B80-9386-4410-992E-28DEF873305C}"/>
    <cellStyle name="Normal 17" xfId="253" xr:uid="{9349782B-E69D-4DBA-8156-0B0C068F32A8}"/>
    <cellStyle name="Normal 18" xfId="273" xr:uid="{83DFC153-CA47-4599-8F77-09C222533B60}"/>
    <cellStyle name="Normal 19" xfId="295" xr:uid="{1AFC5D47-56C4-419F-87CA-FFE683E28DA7}"/>
    <cellStyle name="Normal 2" xfId="47" xr:uid="{5AA281CE-7654-48E3-B4A7-93E3DD1EC944}"/>
    <cellStyle name="Normal 20" xfId="296" xr:uid="{804B1CC3-26B1-48B1-80D8-7EB54871CF44}"/>
    <cellStyle name="Normal 22" xfId="297" xr:uid="{D07C58F4-9DE6-43E0-9977-9F89EABCDB09}"/>
    <cellStyle name="Normal 25" xfId="298" xr:uid="{22A6901A-9AD8-4620-BCC4-B368DA8B218F}"/>
    <cellStyle name="Normal 3" xfId="49" xr:uid="{AE82479F-B4E6-468A-9DB8-EC15B8AC28EC}"/>
    <cellStyle name="Normal 30" xfId="250" xr:uid="{5C27EC9A-9317-4BF3-A038-B81D6B988FEF}"/>
    <cellStyle name="Normal 31" xfId="299" xr:uid="{7E589E95-5FB7-4DB7-A7BB-731CDFC818BD}"/>
    <cellStyle name="Normal 33" xfId="251" xr:uid="{914B921E-0195-496A-ACA3-78A0C2C343ED}"/>
    <cellStyle name="Normal 34" xfId="252" xr:uid="{3A591B87-B11A-46C4-8054-C5F9F5FEF6A1}"/>
    <cellStyle name="Normal 35" xfId="300" xr:uid="{1C83D746-933E-4073-ACF6-CFE9422F62A7}"/>
    <cellStyle name="Normal 37" xfId="293" xr:uid="{712AEBE9-B7EF-417B-83AE-66ADA3FD090A}"/>
    <cellStyle name="Normal 38" xfId="294" xr:uid="{E1690B12-78DE-4247-AA5C-C60C82649F1F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8FAAF68D-4412-44E2-9F8A-5C014E3FC7A0}"/>
    <cellStyle name="Not 13" xfId="231" xr:uid="{2226A8D4-8DEF-4829-83B3-F15A65744CB3}"/>
    <cellStyle name="Not 14" xfId="254" xr:uid="{20591191-B7BB-4ECD-9AB9-1C72D353C083}"/>
    <cellStyle name="Not 15" xfId="274" xr:uid="{2B584663-B3E3-474B-892D-6E971BBDF112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01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73"/>
  <sheetViews>
    <sheetView view="pageBreakPreview" zoomScale="60" zoomScaleNormal="85" workbookViewId="0">
      <selection activeCell="F56" sqref="F5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178</v>
      </c>
      <c r="D4" s="9"/>
      <c r="E4" s="10">
        <v>13.25</v>
      </c>
      <c r="F4" s="33">
        <f>E4*C4</f>
        <v>2358.5</v>
      </c>
      <c r="G4" s="11"/>
      <c r="H4" s="12" t="s">
        <v>6</v>
      </c>
      <c r="I4" s="13">
        <v>0.01</v>
      </c>
      <c r="J4" s="14">
        <f>(F36+F37)*I4</f>
        <v>676.14750000000004</v>
      </c>
    </row>
    <row r="5" spans="2:29" x14ac:dyDescent="0.25">
      <c r="B5" s="7">
        <v>45628</v>
      </c>
      <c r="C5" s="8">
        <v>170</v>
      </c>
      <c r="D5" s="9"/>
      <c r="E5" s="10">
        <v>13.25</v>
      </c>
      <c r="F5" s="33">
        <f t="shared" ref="F5:F34" si="0">E5*C5</f>
        <v>2252.5</v>
      </c>
      <c r="G5" s="11"/>
      <c r="H5" s="12" t="s">
        <v>7</v>
      </c>
      <c r="I5" s="13">
        <v>1E-3</v>
      </c>
      <c r="J5" s="14">
        <f>(F36+F37)*I5</f>
        <v>67.614750000000001</v>
      </c>
    </row>
    <row r="6" spans="2:29" x14ac:dyDescent="0.25">
      <c r="B6" s="7">
        <v>45629</v>
      </c>
      <c r="C6" s="8">
        <v>179</v>
      </c>
      <c r="D6" s="9"/>
      <c r="E6" s="10">
        <v>13.25</v>
      </c>
      <c r="F6" s="33">
        <f t="shared" si="0"/>
        <v>2371.75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179</v>
      </c>
      <c r="D7" s="9"/>
      <c r="E7" s="10">
        <v>13.25</v>
      </c>
      <c r="F7" s="33">
        <f t="shared" si="0"/>
        <v>2371.75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170</v>
      </c>
      <c r="D8" s="9"/>
      <c r="E8" s="10">
        <v>13.25</v>
      </c>
      <c r="F8" s="33">
        <f t="shared" si="0"/>
        <v>2252.5</v>
      </c>
      <c r="G8" s="15">
        <v>45672</v>
      </c>
      <c r="H8" s="16" t="s">
        <v>34</v>
      </c>
      <c r="I8" s="17"/>
      <c r="J8" s="18">
        <v>66870.990000000005</v>
      </c>
    </row>
    <row r="9" spans="2:29" x14ac:dyDescent="0.25">
      <c r="B9" s="7">
        <v>45632</v>
      </c>
      <c r="C9" s="8">
        <v>161</v>
      </c>
      <c r="D9" s="9"/>
      <c r="E9" s="10">
        <v>13.25</v>
      </c>
      <c r="F9" s="33">
        <f t="shared" si="0"/>
        <v>2133.25</v>
      </c>
      <c r="G9" s="15"/>
      <c r="H9" s="16"/>
      <c r="I9" s="17"/>
      <c r="J9" s="18"/>
    </row>
    <row r="10" spans="2:29" x14ac:dyDescent="0.25">
      <c r="B10" s="7">
        <v>45633</v>
      </c>
      <c r="C10" s="8">
        <v>177</v>
      </c>
      <c r="D10" s="9"/>
      <c r="E10" s="10">
        <v>13.25</v>
      </c>
      <c r="F10" s="33">
        <f t="shared" si="0"/>
        <v>2345.25</v>
      </c>
      <c r="G10" s="15"/>
      <c r="H10" s="16"/>
      <c r="I10" s="17"/>
      <c r="J10" s="18"/>
    </row>
    <row r="11" spans="2:29" x14ac:dyDescent="0.25">
      <c r="B11" s="7">
        <v>45634</v>
      </c>
      <c r="C11" s="8">
        <v>159</v>
      </c>
      <c r="D11" s="9"/>
      <c r="E11" s="10">
        <v>13.25</v>
      </c>
      <c r="F11" s="33">
        <f t="shared" si="0"/>
        <v>2106.75</v>
      </c>
      <c r="G11" s="19"/>
      <c r="H11" s="16"/>
      <c r="I11" s="17"/>
      <c r="J11" s="18"/>
      <c r="L11" t="s">
        <v>38</v>
      </c>
    </row>
    <row r="12" spans="2:29" x14ac:dyDescent="0.25">
      <c r="B12" s="7">
        <v>45635</v>
      </c>
      <c r="C12" s="8">
        <v>152</v>
      </c>
      <c r="D12" s="9"/>
      <c r="E12" s="10">
        <v>13.25</v>
      </c>
      <c r="F12" s="33">
        <f t="shared" si="0"/>
        <v>2014</v>
      </c>
      <c r="G12" s="19"/>
      <c r="H12" s="16"/>
      <c r="I12" s="17"/>
      <c r="J12" s="18"/>
      <c r="L12" t="s">
        <v>39</v>
      </c>
    </row>
    <row r="13" spans="2:29" x14ac:dyDescent="0.25">
      <c r="B13" s="7">
        <v>45636</v>
      </c>
      <c r="C13" s="8">
        <v>164</v>
      </c>
      <c r="D13" s="9"/>
      <c r="E13" s="10">
        <v>13.25</v>
      </c>
      <c r="F13" s="33">
        <f t="shared" si="0"/>
        <v>2173</v>
      </c>
      <c r="G13" s="19"/>
      <c r="H13" s="16"/>
      <c r="I13" s="17"/>
      <c r="J13" s="18"/>
    </row>
    <row r="14" spans="2:29" x14ac:dyDescent="0.25">
      <c r="B14" s="7">
        <v>45637</v>
      </c>
      <c r="C14" s="8">
        <v>159</v>
      </c>
      <c r="D14" s="9"/>
      <c r="E14" s="10">
        <v>13.25</v>
      </c>
      <c r="F14" s="33">
        <f t="shared" si="0"/>
        <v>2106.75</v>
      </c>
      <c r="G14" s="19"/>
      <c r="H14" s="16"/>
      <c r="I14" s="17"/>
      <c r="J14" s="18"/>
    </row>
    <row r="15" spans="2:29" x14ac:dyDescent="0.25">
      <c r="B15" s="7">
        <v>45638</v>
      </c>
      <c r="C15" s="8">
        <v>158</v>
      </c>
      <c r="D15" s="9"/>
      <c r="E15" s="10">
        <v>13.25</v>
      </c>
      <c r="F15" s="33">
        <f t="shared" si="0"/>
        <v>2093.5</v>
      </c>
      <c r="G15" s="19"/>
      <c r="H15" s="16"/>
      <c r="I15" s="17"/>
      <c r="J15" s="18"/>
    </row>
    <row r="16" spans="2:29" x14ac:dyDescent="0.25">
      <c r="B16" s="7">
        <v>45639</v>
      </c>
      <c r="C16" s="8">
        <v>168</v>
      </c>
      <c r="D16" s="9"/>
      <c r="E16" s="10">
        <v>13.25</v>
      </c>
      <c r="F16" s="33">
        <f t="shared" si="0"/>
        <v>2226</v>
      </c>
      <c r="G16" s="19"/>
      <c r="H16" s="16"/>
      <c r="I16" s="17"/>
      <c r="J16" s="18"/>
    </row>
    <row r="17" spans="2:10" x14ac:dyDescent="0.25">
      <c r="B17" s="7">
        <v>45640</v>
      </c>
      <c r="C17" s="8">
        <v>160</v>
      </c>
      <c r="D17" s="9"/>
      <c r="E17" s="10">
        <v>13.25</v>
      </c>
      <c r="F17" s="33">
        <f t="shared" si="0"/>
        <v>2120</v>
      </c>
      <c r="G17" s="19"/>
      <c r="H17" s="16"/>
      <c r="I17" s="17"/>
      <c r="J17" s="18"/>
    </row>
    <row r="18" spans="2:10" x14ac:dyDescent="0.25">
      <c r="B18" s="7">
        <v>45641</v>
      </c>
      <c r="C18" s="8">
        <v>169</v>
      </c>
      <c r="D18" s="9"/>
      <c r="E18" s="10">
        <v>13.25</v>
      </c>
      <c r="F18" s="33">
        <f t="shared" si="0"/>
        <v>2239.25</v>
      </c>
      <c r="G18" s="19"/>
      <c r="H18" s="16"/>
      <c r="I18" s="17"/>
      <c r="J18" s="18"/>
    </row>
    <row r="19" spans="2:10" x14ac:dyDescent="0.25">
      <c r="B19" s="7">
        <v>45642</v>
      </c>
      <c r="C19" s="8">
        <v>162</v>
      </c>
      <c r="D19" s="9"/>
      <c r="E19" s="10">
        <v>13.25</v>
      </c>
      <c r="F19" s="33">
        <f t="shared" si="0"/>
        <v>2146.5</v>
      </c>
      <c r="G19" s="19"/>
      <c r="H19" s="16"/>
      <c r="I19" s="17"/>
      <c r="J19" s="18"/>
    </row>
    <row r="20" spans="2:10" x14ac:dyDescent="0.25">
      <c r="B20" s="7">
        <v>45643</v>
      </c>
      <c r="C20" s="8">
        <v>169</v>
      </c>
      <c r="D20" s="9"/>
      <c r="E20" s="10">
        <v>13.25</v>
      </c>
      <c r="F20" s="33">
        <f t="shared" si="0"/>
        <v>2239.25</v>
      </c>
      <c r="G20" s="19"/>
      <c r="H20" s="16"/>
      <c r="I20" s="17"/>
      <c r="J20" s="18"/>
    </row>
    <row r="21" spans="2:10" x14ac:dyDescent="0.25">
      <c r="B21" s="7">
        <v>45644</v>
      </c>
      <c r="C21" s="8">
        <v>166</v>
      </c>
      <c r="D21" s="9"/>
      <c r="E21" s="10">
        <v>13.25</v>
      </c>
      <c r="F21" s="33">
        <f t="shared" si="0"/>
        <v>2199.5</v>
      </c>
      <c r="G21" s="19"/>
      <c r="H21" s="16"/>
      <c r="I21" s="17"/>
      <c r="J21" s="18"/>
    </row>
    <row r="22" spans="2:10" x14ac:dyDescent="0.25">
      <c r="B22" s="7">
        <v>45645</v>
      </c>
      <c r="C22" s="8">
        <v>168</v>
      </c>
      <c r="D22" s="9"/>
      <c r="E22" s="10">
        <v>13.25</v>
      </c>
      <c r="F22" s="33">
        <f t="shared" si="0"/>
        <v>2226</v>
      </c>
      <c r="G22" s="19"/>
      <c r="H22" s="16"/>
      <c r="I22" s="17"/>
      <c r="J22" s="18"/>
    </row>
    <row r="23" spans="2:10" x14ac:dyDescent="0.25">
      <c r="B23" s="7">
        <v>45646</v>
      </c>
      <c r="C23" s="8">
        <v>164</v>
      </c>
      <c r="D23" s="9"/>
      <c r="E23" s="10">
        <v>13.25</v>
      </c>
      <c r="F23" s="33">
        <f t="shared" si="0"/>
        <v>2173</v>
      </c>
      <c r="G23" s="19"/>
      <c r="H23" s="16"/>
      <c r="I23" s="17"/>
      <c r="J23" s="18"/>
    </row>
    <row r="24" spans="2:10" x14ac:dyDescent="0.25">
      <c r="B24" s="7">
        <v>45647</v>
      </c>
      <c r="C24" s="8">
        <v>168</v>
      </c>
      <c r="D24" s="9"/>
      <c r="E24" s="10">
        <v>13.25</v>
      </c>
      <c r="F24" s="33">
        <f t="shared" si="0"/>
        <v>2226</v>
      </c>
      <c r="G24" s="19"/>
      <c r="H24" s="16"/>
      <c r="I24" s="17"/>
      <c r="J24" s="18"/>
    </row>
    <row r="25" spans="2:10" x14ac:dyDescent="0.25">
      <c r="B25" s="7">
        <v>45648</v>
      </c>
      <c r="C25" s="8">
        <v>170</v>
      </c>
      <c r="D25" s="9"/>
      <c r="E25" s="10">
        <v>13.25</v>
      </c>
      <c r="F25" s="33">
        <f t="shared" si="0"/>
        <v>2252.5</v>
      </c>
      <c r="G25" s="19"/>
      <c r="H25" s="16"/>
      <c r="I25" s="17"/>
      <c r="J25" s="18"/>
    </row>
    <row r="26" spans="2:10" x14ac:dyDescent="0.25">
      <c r="B26" s="7">
        <v>45649</v>
      </c>
      <c r="C26" s="8">
        <v>152</v>
      </c>
      <c r="D26" s="9"/>
      <c r="E26" s="10">
        <v>13.25</v>
      </c>
      <c r="F26" s="33">
        <f t="shared" si="0"/>
        <v>2014</v>
      </c>
      <c r="G26" s="19"/>
      <c r="H26" s="16"/>
      <c r="I26" s="17"/>
      <c r="J26" s="18"/>
    </row>
    <row r="27" spans="2:10" x14ac:dyDescent="0.25">
      <c r="B27" s="7">
        <v>45650</v>
      </c>
      <c r="C27" s="8">
        <v>170</v>
      </c>
      <c r="D27" s="9"/>
      <c r="E27" s="10">
        <v>13.25</v>
      </c>
      <c r="F27" s="33">
        <f t="shared" si="0"/>
        <v>2252.5</v>
      </c>
      <c r="G27" s="19"/>
      <c r="H27" s="16"/>
      <c r="I27" s="17"/>
      <c r="J27" s="18"/>
    </row>
    <row r="28" spans="2:10" x14ac:dyDescent="0.25">
      <c r="B28" s="7">
        <v>45651</v>
      </c>
      <c r="C28" s="8">
        <v>162</v>
      </c>
      <c r="D28" s="9"/>
      <c r="E28" s="10">
        <v>13.25</v>
      </c>
      <c r="F28" s="33">
        <f t="shared" si="0"/>
        <v>2146.5</v>
      </c>
      <c r="G28" s="19"/>
      <c r="H28" s="16"/>
      <c r="I28" s="17"/>
      <c r="J28" s="18"/>
    </row>
    <row r="29" spans="2:10" x14ac:dyDescent="0.25">
      <c r="B29" s="7">
        <v>45652</v>
      </c>
      <c r="C29" s="8">
        <v>160</v>
      </c>
      <c r="D29" s="9"/>
      <c r="E29" s="10">
        <v>13.25</v>
      </c>
      <c r="F29" s="33">
        <f t="shared" si="0"/>
        <v>2120</v>
      </c>
      <c r="G29" s="19"/>
      <c r="H29" s="16"/>
      <c r="I29" s="17"/>
      <c r="J29" s="18"/>
    </row>
    <row r="30" spans="2:10" x14ac:dyDescent="0.25">
      <c r="B30" s="7">
        <v>45653</v>
      </c>
      <c r="C30" s="8">
        <v>167</v>
      </c>
      <c r="D30" s="9"/>
      <c r="E30" s="10">
        <v>13.25</v>
      </c>
      <c r="F30" s="33">
        <f t="shared" si="0"/>
        <v>2212.75</v>
      </c>
      <c r="G30" s="19"/>
      <c r="H30" s="16"/>
      <c r="I30" s="17"/>
      <c r="J30" s="18"/>
    </row>
    <row r="31" spans="2:10" x14ac:dyDescent="0.25">
      <c r="B31" s="7">
        <v>45654</v>
      </c>
      <c r="C31" s="8">
        <v>159</v>
      </c>
      <c r="D31" s="9"/>
      <c r="E31" s="10">
        <v>13.25</v>
      </c>
      <c r="F31" s="33">
        <f t="shared" si="0"/>
        <v>2106.75</v>
      </c>
      <c r="G31" s="19"/>
      <c r="H31" s="16"/>
      <c r="I31" s="17"/>
      <c r="J31" s="18"/>
    </row>
    <row r="32" spans="2:10" x14ac:dyDescent="0.25">
      <c r="B32" s="7">
        <v>45655</v>
      </c>
      <c r="C32" s="8">
        <v>160</v>
      </c>
      <c r="D32" s="9"/>
      <c r="E32" s="10">
        <v>13.25</v>
      </c>
      <c r="F32" s="33">
        <f t="shared" si="0"/>
        <v>2120</v>
      </c>
      <c r="G32" s="19"/>
      <c r="H32" s="16"/>
      <c r="I32" s="17"/>
      <c r="J32" s="18"/>
    </row>
    <row r="33" spans="2:13" x14ac:dyDescent="0.25">
      <c r="B33" s="7">
        <v>45656</v>
      </c>
      <c r="C33" s="8">
        <v>145</v>
      </c>
      <c r="D33" s="9"/>
      <c r="E33" s="10">
        <v>13.25</v>
      </c>
      <c r="F33" s="33">
        <f t="shared" si="0"/>
        <v>1921.25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158</v>
      </c>
      <c r="D34" s="36"/>
      <c r="E34" s="37">
        <v>13.25</v>
      </c>
      <c r="F34" s="38">
        <f t="shared" si="0"/>
        <v>2093.5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5103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67614.752250000005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67614.75</v>
      </c>
      <c r="L36" s="31">
        <f>J36-J4-J5-J6</f>
        <v>66870.98775</v>
      </c>
    </row>
    <row r="37" spans="2:13" x14ac:dyDescent="0.25">
      <c r="B37" s="26" t="s">
        <v>14</v>
      </c>
      <c r="C37" s="30">
        <f>C35</f>
        <v>5103</v>
      </c>
      <c r="D37" s="9">
        <f>D35/1.03</f>
        <v>0</v>
      </c>
      <c r="E37" s="10"/>
      <c r="F37" s="33">
        <f>SUM(F4:F36)</f>
        <v>67614.75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-2.2500000050058588E-3</v>
      </c>
    </row>
    <row r="40" spans="2:13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3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3" x14ac:dyDescent="0.25">
      <c r="J42" s="31"/>
    </row>
    <row r="43" spans="2:13" x14ac:dyDescent="0.25">
      <c r="J43" s="31"/>
      <c r="L43" s="52"/>
    </row>
    <row r="44" spans="2:13" x14ac:dyDescent="0.25">
      <c r="L44" s="52"/>
      <c r="M44" s="53"/>
    </row>
    <row r="45" spans="2:13" x14ac:dyDescent="0.25">
      <c r="L45" s="52"/>
      <c r="M45" s="53"/>
    </row>
    <row r="46" spans="2:13" x14ac:dyDescent="0.25">
      <c r="L46" s="52"/>
      <c r="M46" s="53"/>
    </row>
    <row r="47" spans="2:13" x14ac:dyDescent="0.25">
      <c r="L47" s="52"/>
      <c r="M47" s="53"/>
    </row>
    <row r="48" spans="2:13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  <row r="66" spans="12:13" x14ac:dyDescent="0.25">
      <c r="L66" s="52"/>
      <c r="M66" s="53"/>
    </row>
    <row r="67" spans="12:13" x14ac:dyDescent="0.25">
      <c r="L67" s="52"/>
      <c r="M67" s="53"/>
    </row>
    <row r="68" spans="12:13" x14ac:dyDescent="0.25">
      <c r="L68" s="52"/>
      <c r="M68" s="53"/>
    </row>
    <row r="69" spans="12:13" x14ac:dyDescent="0.25">
      <c r="L69" s="52"/>
      <c r="M69" s="53"/>
    </row>
    <row r="70" spans="12:13" x14ac:dyDescent="0.25">
      <c r="L70" s="52"/>
      <c r="M70" s="53"/>
    </row>
    <row r="71" spans="12:13" x14ac:dyDescent="0.25">
      <c r="L71" s="52"/>
      <c r="M71" s="53"/>
    </row>
    <row r="72" spans="12:13" x14ac:dyDescent="0.25">
      <c r="L72" s="52"/>
      <c r="M72" s="53"/>
    </row>
    <row r="73" spans="12:13" x14ac:dyDescent="0.25">
      <c r="L73" s="52"/>
      <c r="M73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151</v>
      </c>
      <c r="D4" s="9"/>
      <c r="E4" s="10">
        <v>15.2</v>
      </c>
      <c r="F4" s="33">
        <f>E4*C4</f>
        <v>2295.1999999999998</v>
      </c>
      <c r="G4" s="11"/>
      <c r="H4" s="12" t="s">
        <v>6</v>
      </c>
      <c r="I4" s="13">
        <v>0.01</v>
      </c>
      <c r="J4" s="14">
        <f>(F36+F37)*I4</f>
        <v>667.43200000000002</v>
      </c>
      <c r="L4" s="54"/>
      <c r="M4" s="55"/>
    </row>
    <row r="5" spans="2:29" x14ac:dyDescent="0.25">
      <c r="B5" s="7">
        <v>45659</v>
      </c>
      <c r="C5" s="8">
        <v>160</v>
      </c>
      <c r="D5" s="9"/>
      <c r="E5" s="10">
        <v>15.2</v>
      </c>
      <c r="F5" s="33">
        <f t="shared" ref="F5:F34" si="0">E5*C5</f>
        <v>2432</v>
      </c>
      <c r="G5" s="11"/>
      <c r="H5" s="12" t="s">
        <v>7</v>
      </c>
      <c r="I5" s="13">
        <v>1E-3</v>
      </c>
      <c r="J5" s="14">
        <f>(F36+F37-J4-J6)*I5</f>
        <v>66.075767999999997</v>
      </c>
      <c r="L5" s="54"/>
      <c r="M5" s="55"/>
    </row>
    <row r="6" spans="2:29" x14ac:dyDescent="0.25">
      <c r="B6" s="7">
        <v>45660</v>
      </c>
      <c r="C6" s="8">
        <v>132</v>
      </c>
      <c r="D6" s="9"/>
      <c r="E6" s="10">
        <v>15.2</v>
      </c>
      <c r="F6" s="33">
        <f t="shared" si="0"/>
        <v>2006.3999999999999</v>
      </c>
      <c r="G6" s="11"/>
      <c r="H6" s="12" t="s">
        <v>8</v>
      </c>
      <c r="I6" s="13"/>
      <c r="J6" s="14"/>
      <c r="L6" s="54"/>
      <c r="M6" s="55"/>
    </row>
    <row r="7" spans="2:29" x14ac:dyDescent="0.25">
      <c r="B7" s="7">
        <v>45661</v>
      </c>
      <c r="C7" s="8">
        <v>157</v>
      </c>
      <c r="D7" s="9"/>
      <c r="E7" s="10">
        <v>15.2</v>
      </c>
      <c r="F7" s="33">
        <f t="shared" si="0"/>
        <v>2386.4</v>
      </c>
      <c r="G7" s="11"/>
      <c r="H7" s="12" t="s">
        <v>9</v>
      </c>
      <c r="I7" s="13"/>
      <c r="J7" s="14">
        <f>'ARALIK 2024'!J39*-1</f>
        <v>2.2500000050058588E-3</v>
      </c>
      <c r="L7" s="54"/>
      <c r="M7" s="55"/>
    </row>
    <row r="8" spans="2:29" x14ac:dyDescent="0.25">
      <c r="B8" s="7">
        <v>45662</v>
      </c>
      <c r="C8" s="8">
        <v>154</v>
      </c>
      <c r="D8" s="9"/>
      <c r="E8" s="10">
        <v>15.2</v>
      </c>
      <c r="F8" s="33">
        <f t="shared" si="0"/>
        <v>2340.7999999999997</v>
      </c>
      <c r="G8" s="15">
        <v>45709</v>
      </c>
      <c r="H8" s="16" t="s">
        <v>35</v>
      </c>
      <c r="I8" s="17"/>
      <c r="J8" s="18">
        <v>57540</v>
      </c>
      <c r="L8" s="54"/>
      <c r="M8" s="55"/>
    </row>
    <row r="9" spans="2:29" x14ac:dyDescent="0.25">
      <c r="B9" s="7">
        <v>45663</v>
      </c>
      <c r="C9" s="8">
        <v>152</v>
      </c>
      <c r="D9" s="9"/>
      <c r="E9" s="10">
        <v>15.2</v>
      </c>
      <c r="F9" s="33">
        <f t="shared" si="0"/>
        <v>2310.4</v>
      </c>
      <c r="G9" s="15">
        <v>45716</v>
      </c>
      <c r="H9" s="16" t="s">
        <v>35</v>
      </c>
      <c r="I9" s="17"/>
      <c r="J9" s="18">
        <v>8469.02</v>
      </c>
      <c r="L9" t="s">
        <v>38</v>
      </c>
      <c r="M9" s="55"/>
    </row>
    <row r="10" spans="2:29" x14ac:dyDescent="0.25">
      <c r="B10" s="7">
        <v>45664</v>
      </c>
      <c r="C10" s="8">
        <v>153</v>
      </c>
      <c r="D10" s="9"/>
      <c r="E10" s="10">
        <v>15.2</v>
      </c>
      <c r="F10" s="33">
        <f t="shared" si="0"/>
        <v>2325.6</v>
      </c>
      <c r="G10" s="15"/>
      <c r="H10" s="16"/>
      <c r="I10" s="17"/>
      <c r="J10" s="18"/>
      <c r="L10" t="s">
        <v>39</v>
      </c>
      <c r="M10" s="55"/>
    </row>
    <row r="11" spans="2:29" x14ac:dyDescent="0.25">
      <c r="B11" s="7">
        <v>45665</v>
      </c>
      <c r="C11" s="8">
        <v>147</v>
      </c>
      <c r="D11" s="9"/>
      <c r="E11" s="10">
        <v>15.2</v>
      </c>
      <c r="F11" s="33">
        <f t="shared" si="0"/>
        <v>2234.4</v>
      </c>
      <c r="G11" s="19"/>
      <c r="H11" s="16"/>
      <c r="I11" s="17"/>
      <c r="J11" s="18"/>
      <c r="L11" s="54"/>
      <c r="M11" s="55"/>
    </row>
    <row r="12" spans="2:29" x14ac:dyDescent="0.25">
      <c r="B12" s="7">
        <v>45666</v>
      </c>
      <c r="C12" s="8">
        <v>157</v>
      </c>
      <c r="D12" s="9"/>
      <c r="E12" s="10">
        <v>15.2</v>
      </c>
      <c r="F12" s="33">
        <f t="shared" si="0"/>
        <v>2386.4</v>
      </c>
      <c r="G12" s="19"/>
      <c r="H12" s="16"/>
      <c r="I12" s="17"/>
      <c r="J12" s="18"/>
      <c r="L12" s="54"/>
      <c r="M12" s="55"/>
    </row>
    <row r="13" spans="2:29" x14ac:dyDescent="0.25">
      <c r="B13" s="7">
        <v>45667</v>
      </c>
      <c r="C13" s="8">
        <v>157</v>
      </c>
      <c r="D13" s="9"/>
      <c r="E13" s="10">
        <v>15.2</v>
      </c>
      <c r="F13" s="33">
        <f t="shared" si="0"/>
        <v>2386.4</v>
      </c>
      <c r="G13" s="19"/>
      <c r="H13" s="16"/>
      <c r="I13" s="17"/>
      <c r="J13" s="18"/>
      <c r="L13" s="54"/>
      <c r="M13" s="55"/>
    </row>
    <row r="14" spans="2:29" x14ac:dyDescent="0.25">
      <c r="B14" s="7">
        <v>45668</v>
      </c>
      <c r="C14" s="8">
        <v>77</v>
      </c>
      <c r="D14" s="9"/>
      <c r="E14" s="10">
        <v>15.2</v>
      </c>
      <c r="F14" s="33">
        <f t="shared" si="0"/>
        <v>1170.3999999999999</v>
      </c>
      <c r="G14" s="19"/>
      <c r="H14" s="16"/>
      <c r="I14" s="17"/>
      <c r="J14" s="18"/>
      <c r="L14" s="54"/>
      <c r="M14" s="55"/>
    </row>
    <row r="15" spans="2:29" x14ac:dyDescent="0.25">
      <c r="B15" s="7">
        <v>45669</v>
      </c>
      <c r="C15" s="8">
        <v>126</v>
      </c>
      <c r="D15" s="9"/>
      <c r="E15" s="10">
        <v>15.2</v>
      </c>
      <c r="F15" s="33">
        <f t="shared" si="0"/>
        <v>1915.1999999999998</v>
      </c>
      <c r="G15" s="19"/>
      <c r="H15" s="16"/>
      <c r="I15" s="17"/>
      <c r="J15" s="18"/>
      <c r="L15" s="54"/>
      <c r="M15" s="55"/>
    </row>
    <row r="16" spans="2:29" x14ac:dyDescent="0.25">
      <c r="B16" s="7">
        <v>45670</v>
      </c>
      <c r="C16" s="8">
        <v>127</v>
      </c>
      <c r="D16" s="9"/>
      <c r="E16" s="10">
        <v>15.2</v>
      </c>
      <c r="F16" s="33">
        <f t="shared" si="0"/>
        <v>1930.3999999999999</v>
      </c>
      <c r="G16" s="19"/>
      <c r="H16" s="16"/>
      <c r="I16" s="17"/>
      <c r="J16" s="18"/>
      <c r="L16" s="54"/>
      <c r="M16" s="55"/>
    </row>
    <row r="17" spans="2:14" x14ac:dyDescent="0.25">
      <c r="B17" s="7">
        <v>45671</v>
      </c>
      <c r="C17" s="8">
        <v>132</v>
      </c>
      <c r="D17" s="9"/>
      <c r="E17" s="10">
        <v>15.2</v>
      </c>
      <c r="F17" s="33">
        <f t="shared" si="0"/>
        <v>2006.3999999999999</v>
      </c>
      <c r="G17" s="19"/>
      <c r="H17" s="16"/>
      <c r="I17" s="17"/>
      <c r="J17" s="18"/>
      <c r="L17" s="54"/>
      <c r="M17" s="55"/>
    </row>
    <row r="18" spans="2:14" x14ac:dyDescent="0.25">
      <c r="B18" s="7">
        <v>45672</v>
      </c>
      <c r="C18" s="8">
        <v>132</v>
      </c>
      <c r="D18" s="9"/>
      <c r="E18" s="10">
        <v>15.2</v>
      </c>
      <c r="F18" s="33">
        <f t="shared" si="0"/>
        <v>2006.3999999999999</v>
      </c>
      <c r="G18" s="19"/>
      <c r="H18" s="16"/>
      <c r="I18" s="17"/>
      <c r="J18" s="18"/>
    </row>
    <row r="19" spans="2:14" x14ac:dyDescent="0.25">
      <c r="B19" s="7">
        <v>45673</v>
      </c>
      <c r="C19" s="8">
        <v>145</v>
      </c>
      <c r="D19" s="9"/>
      <c r="E19" s="10">
        <v>15.2</v>
      </c>
      <c r="F19" s="33">
        <f t="shared" si="0"/>
        <v>2204</v>
      </c>
      <c r="G19" s="19"/>
      <c r="H19" s="16"/>
      <c r="I19" s="17"/>
      <c r="J19" s="18"/>
    </row>
    <row r="20" spans="2:14" x14ac:dyDescent="0.25">
      <c r="B20" s="7">
        <v>45674</v>
      </c>
      <c r="C20" s="8">
        <v>145</v>
      </c>
      <c r="D20" s="9"/>
      <c r="E20" s="10">
        <v>15.2</v>
      </c>
      <c r="F20" s="33">
        <f t="shared" si="0"/>
        <v>2204</v>
      </c>
      <c r="G20" s="19"/>
      <c r="H20" s="16"/>
      <c r="I20" s="17"/>
      <c r="J20" s="18"/>
      <c r="N20" s="57"/>
    </row>
    <row r="21" spans="2:14" x14ac:dyDescent="0.25">
      <c r="B21" s="7">
        <v>45675</v>
      </c>
      <c r="C21" s="8">
        <v>148</v>
      </c>
      <c r="D21" s="9"/>
      <c r="E21" s="10">
        <v>15.2</v>
      </c>
      <c r="F21" s="33">
        <f t="shared" si="0"/>
        <v>2249.6</v>
      </c>
      <c r="G21" s="19"/>
      <c r="H21" s="16"/>
      <c r="I21" s="17"/>
      <c r="J21" s="18"/>
      <c r="N21" s="56"/>
    </row>
    <row r="22" spans="2:14" x14ac:dyDescent="0.25">
      <c r="B22" s="7">
        <v>45676</v>
      </c>
      <c r="C22" s="8">
        <v>146</v>
      </c>
      <c r="D22" s="9"/>
      <c r="E22" s="10">
        <v>15.2</v>
      </c>
      <c r="F22" s="33">
        <f t="shared" si="0"/>
        <v>2219.1999999999998</v>
      </c>
      <c r="G22" s="19"/>
      <c r="H22" s="16"/>
      <c r="I22" s="17"/>
      <c r="J22" s="18"/>
    </row>
    <row r="23" spans="2:14" x14ac:dyDescent="0.25">
      <c r="B23" s="7">
        <v>45677</v>
      </c>
      <c r="C23" s="8">
        <v>92</v>
      </c>
      <c r="D23" s="9"/>
      <c r="E23" s="10">
        <v>15.2</v>
      </c>
      <c r="F23" s="33">
        <f t="shared" si="0"/>
        <v>1398.3999999999999</v>
      </c>
      <c r="G23" s="19"/>
      <c r="H23" s="16"/>
      <c r="I23" s="17"/>
      <c r="J23" s="18"/>
      <c r="N23" s="31"/>
    </row>
    <row r="24" spans="2:14" x14ac:dyDescent="0.25">
      <c r="B24" s="7">
        <v>45678</v>
      </c>
      <c r="C24" s="8">
        <v>140</v>
      </c>
      <c r="D24" s="9"/>
      <c r="E24" s="10">
        <v>15.2</v>
      </c>
      <c r="F24" s="33">
        <f t="shared" si="0"/>
        <v>2128</v>
      </c>
      <c r="G24" s="19"/>
      <c r="H24" s="16"/>
      <c r="I24" s="17"/>
      <c r="J24" s="18"/>
    </row>
    <row r="25" spans="2:14" x14ac:dyDescent="0.25">
      <c r="B25" s="7">
        <v>45679</v>
      </c>
      <c r="C25" s="8">
        <v>146</v>
      </c>
      <c r="D25" s="9"/>
      <c r="E25" s="10">
        <v>15.2</v>
      </c>
      <c r="F25" s="33">
        <f t="shared" si="0"/>
        <v>2219.1999999999998</v>
      </c>
      <c r="G25" s="19"/>
      <c r="H25" s="16"/>
      <c r="I25" s="17"/>
      <c r="J25" s="18"/>
    </row>
    <row r="26" spans="2:14" x14ac:dyDescent="0.25">
      <c r="B26" s="7">
        <v>45680</v>
      </c>
      <c r="C26" s="8">
        <v>157</v>
      </c>
      <c r="D26" s="9"/>
      <c r="E26" s="10">
        <v>15.2</v>
      </c>
      <c r="F26" s="33">
        <f t="shared" si="0"/>
        <v>2386.4</v>
      </c>
      <c r="G26" s="19"/>
      <c r="H26" s="16"/>
      <c r="I26" s="17"/>
      <c r="J26" s="18"/>
    </row>
    <row r="27" spans="2:14" x14ac:dyDescent="0.25">
      <c r="B27" s="7">
        <v>45681</v>
      </c>
      <c r="C27" s="8">
        <v>151</v>
      </c>
      <c r="D27" s="9"/>
      <c r="E27" s="10">
        <v>15.2</v>
      </c>
      <c r="F27" s="33">
        <f t="shared" si="0"/>
        <v>2295.1999999999998</v>
      </c>
      <c r="G27" s="19"/>
      <c r="H27" s="16"/>
      <c r="I27" s="17"/>
      <c r="J27" s="18"/>
    </row>
    <row r="28" spans="2:14" x14ac:dyDescent="0.25">
      <c r="B28" s="7">
        <v>45682</v>
      </c>
      <c r="C28" s="8">
        <v>150</v>
      </c>
      <c r="D28" s="9"/>
      <c r="E28" s="10">
        <v>15.2</v>
      </c>
      <c r="F28" s="33">
        <f t="shared" si="0"/>
        <v>2280</v>
      </c>
      <c r="G28" s="19"/>
      <c r="H28" s="16"/>
      <c r="I28" s="17"/>
      <c r="J28" s="18"/>
    </row>
    <row r="29" spans="2:14" x14ac:dyDescent="0.25">
      <c r="B29" s="7">
        <v>45683</v>
      </c>
      <c r="C29" s="8">
        <v>148</v>
      </c>
      <c r="D29" s="9"/>
      <c r="E29" s="10">
        <v>15.2</v>
      </c>
      <c r="F29" s="33">
        <f t="shared" si="0"/>
        <v>2249.6</v>
      </c>
      <c r="G29" s="19"/>
      <c r="H29" s="16"/>
      <c r="I29" s="17"/>
      <c r="J29" s="18"/>
    </row>
    <row r="30" spans="2:14" x14ac:dyDescent="0.25">
      <c r="B30" s="7">
        <v>45684</v>
      </c>
      <c r="C30" s="8">
        <v>146</v>
      </c>
      <c r="D30" s="9"/>
      <c r="E30" s="10">
        <v>15.2</v>
      </c>
      <c r="F30" s="33">
        <f t="shared" si="0"/>
        <v>2219.1999999999998</v>
      </c>
      <c r="G30" s="19"/>
      <c r="H30" s="16"/>
      <c r="I30" s="17"/>
      <c r="J30" s="18"/>
    </row>
    <row r="31" spans="2:14" x14ac:dyDescent="0.25">
      <c r="B31" s="7">
        <v>45685</v>
      </c>
      <c r="C31" s="8">
        <v>150</v>
      </c>
      <c r="D31" s="9"/>
      <c r="E31" s="10">
        <v>15.2</v>
      </c>
      <c r="F31" s="33">
        <f t="shared" si="0"/>
        <v>2280</v>
      </c>
      <c r="G31" s="19"/>
      <c r="H31" s="16"/>
      <c r="I31" s="17"/>
      <c r="J31" s="18"/>
    </row>
    <row r="32" spans="2:14" x14ac:dyDescent="0.25">
      <c r="B32" s="7">
        <v>45686</v>
      </c>
      <c r="C32" s="8">
        <v>145</v>
      </c>
      <c r="D32" s="9"/>
      <c r="E32" s="10">
        <v>15.2</v>
      </c>
      <c r="F32" s="33">
        <f t="shared" si="0"/>
        <v>2204</v>
      </c>
      <c r="G32" s="19"/>
      <c r="H32" s="16"/>
      <c r="I32" s="17"/>
      <c r="J32" s="18"/>
    </row>
    <row r="33" spans="2:12" x14ac:dyDescent="0.25">
      <c r="B33" s="7">
        <v>45687</v>
      </c>
      <c r="C33" s="8">
        <v>141</v>
      </c>
      <c r="D33" s="9"/>
      <c r="E33" s="10">
        <v>15.2</v>
      </c>
      <c r="F33" s="33">
        <f t="shared" si="0"/>
        <v>2143.1999999999998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127</v>
      </c>
      <c r="D34" s="48"/>
      <c r="E34" s="10">
        <v>15.2</v>
      </c>
      <c r="F34" s="49">
        <f t="shared" si="0"/>
        <v>1930.3999999999999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4391</v>
      </c>
      <c r="D35" s="43">
        <f>SUM(D4:D34)</f>
        <v>0</v>
      </c>
      <c r="E35" s="44"/>
      <c r="F35" s="45" t="s">
        <v>4</v>
      </c>
      <c r="G35" s="50"/>
      <c r="H35" s="66" t="s">
        <v>11</v>
      </c>
      <c r="I35" s="66"/>
      <c r="J35" s="25">
        <f>SUM(J4:J34)</f>
        <v>66742.530018000005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7" t="s">
        <v>13</v>
      </c>
      <c r="I36" s="67"/>
      <c r="J36" s="18">
        <f>F36+F37</f>
        <v>66743.199999999997</v>
      </c>
      <c r="L36" s="31">
        <f>J36-J4-J5-J6</f>
        <v>66009.692232000001</v>
      </c>
    </row>
    <row r="37" spans="2:12" x14ac:dyDescent="0.25">
      <c r="B37" s="26" t="s">
        <v>14</v>
      </c>
      <c r="C37" s="30">
        <f>C35</f>
        <v>4391</v>
      </c>
      <c r="D37" s="9">
        <f>D35/1.03</f>
        <v>0</v>
      </c>
      <c r="E37" s="10"/>
      <c r="F37" s="33">
        <f>SUM(F4:F36)</f>
        <v>66743.199999999997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51"/>
      <c r="H39" s="70" t="s">
        <v>17</v>
      </c>
      <c r="I39" s="70"/>
      <c r="J39" s="29">
        <f>J36+J37+J38-J35</f>
        <v>0.66998199999216013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152</v>
      </c>
      <c r="D4" s="9"/>
      <c r="E4" s="10">
        <v>15.2</v>
      </c>
      <c r="F4" s="33">
        <f>E4*C4</f>
        <v>2310.4</v>
      </c>
      <c r="G4" s="11"/>
      <c r="H4" s="12" t="s">
        <v>6</v>
      </c>
      <c r="I4" s="13">
        <v>0.01</v>
      </c>
      <c r="J4" s="14">
        <f>(F36+F37)*I4</f>
        <v>564.83199999999999</v>
      </c>
    </row>
    <row r="5" spans="2:29" x14ac:dyDescent="0.25">
      <c r="B5" s="7">
        <v>45690</v>
      </c>
      <c r="C5" s="8">
        <v>147</v>
      </c>
      <c r="D5" s="9"/>
      <c r="E5" s="10">
        <v>15.2</v>
      </c>
      <c r="F5" s="33">
        <f t="shared" ref="F5:F34" si="0">E5*C5</f>
        <v>2234.4</v>
      </c>
      <c r="G5" s="11"/>
      <c r="H5" s="12" t="s">
        <v>7</v>
      </c>
      <c r="I5" s="13">
        <v>1E-3</v>
      </c>
      <c r="J5" s="14">
        <f>(F36+F37-J4-J6)*I5</f>
        <v>55.918367999999994</v>
      </c>
    </row>
    <row r="6" spans="2:29" x14ac:dyDescent="0.25">
      <c r="B6" s="7">
        <v>45691</v>
      </c>
      <c r="C6" s="8">
        <v>138</v>
      </c>
      <c r="D6" s="9"/>
      <c r="E6" s="10">
        <v>15.2</v>
      </c>
      <c r="F6" s="33">
        <f t="shared" si="0"/>
        <v>2097.6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149</v>
      </c>
      <c r="D7" s="9"/>
      <c r="E7" s="10">
        <v>15.2</v>
      </c>
      <c r="F7" s="33">
        <f t="shared" si="0"/>
        <v>2264.7999999999997</v>
      </c>
      <c r="G7" s="11"/>
      <c r="H7" s="12" t="s">
        <v>9</v>
      </c>
      <c r="I7" s="13"/>
      <c r="J7" s="14">
        <f>'OCAK 2025'!J39*-1</f>
        <v>-0.66998199999216013</v>
      </c>
    </row>
    <row r="8" spans="2:29" x14ac:dyDescent="0.25">
      <c r="B8" s="7">
        <v>45693</v>
      </c>
      <c r="C8" s="8">
        <v>146</v>
      </c>
      <c r="D8" s="9"/>
      <c r="E8" s="10">
        <v>15.2</v>
      </c>
      <c r="F8" s="33">
        <f t="shared" si="0"/>
        <v>2219.1999999999998</v>
      </c>
      <c r="G8" s="15">
        <v>45736</v>
      </c>
      <c r="H8" s="16" t="s">
        <v>36</v>
      </c>
      <c r="I8" s="17"/>
      <c r="J8" s="18">
        <v>30000</v>
      </c>
    </row>
    <row r="9" spans="2:29" x14ac:dyDescent="0.25">
      <c r="B9" s="7">
        <v>45694</v>
      </c>
      <c r="C9" s="8">
        <v>145</v>
      </c>
      <c r="D9" s="9"/>
      <c r="E9" s="10">
        <v>15.2</v>
      </c>
      <c r="F9" s="33">
        <f t="shared" si="0"/>
        <v>2204</v>
      </c>
      <c r="G9" s="15">
        <v>45741</v>
      </c>
      <c r="H9" s="16" t="s">
        <v>37</v>
      </c>
      <c r="I9" s="17"/>
      <c r="J9" s="18">
        <v>25861.89</v>
      </c>
    </row>
    <row r="10" spans="2:29" x14ac:dyDescent="0.25">
      <c r="B10" s="7">
        <v>45695</v>
      </c>
      <c r="C10" s="8">
        <v>140</v>
      </c>
      <c r="D10" s="9"/>
      <c r="E10" s="10">
        <v>15.2</v>
      </c>
      <c r="F10" s="33">
        <f t="shared" si="0"/>
        <v>2128</v>
      </c>
      <c r="G10" s="15"/>
      <c r="H10" s="16"/>
      <c r="I10" s="17"/>
      <c r="J10" s="18"/>
      <c r="L10" t="s">
        <v>38</v>
      </c>
    </row>
    <row r="11" spans="2:29" x14ac:dyDescent="0.25">
      <c r="B11" s="7">
        <v>45696</v>
      </c>
      <c r="C11" s="8">
        <v>130</v>
      </c>
      <c r="D11" s="9"/>
      <c r="E11" s="10">
        <v>15.2</v>
      </c>
      <c r="F11" s="33">
        <f t="shared" si="0"/>
        <v>1976</v>
      </c>
      <c r="G11" s="19"/>
      <c r="H11" s="16"/>
      <c r="I11" s="17"/>
      <c r="J11" s="18"/>
      <c r="L11" t="s">
        <v>39</v>
      </c>
    </row>
    <row r="12" spans="2:29" x14ac:dyDescent="0.25">
      <c r="B12" s="7">
        <v>45697</v>
      </c>
      <c r="C12" s="8">
        <v>141</v>
      </c>
      <c r="D12" s="9"/>
      <c r="E12" s="10">
        <v>15.2</v>
      </c>
      <c r="F12" s="33">
        <f t="shared" si="0"/>
        <v>2143.1999999999998</v>
      </c>
      <c r="G12" s="19"/>
      <c r="H12" s="16"/>
      <c r="I12" s="17"/>
      <c r="J12" s="18"/>
    </row>
    <row r="13" spans="2:29" x14ac:dyDescent="0.25">
      <c r="B13" s="7">
        <v>45698</v>
      </c>
      <c r="C13" s="8">
        <v>131</v>
      </c>
      <c r="D13" s="9"/>
      <c r="E13" s="10">
        <v>15.2</v>
      </c>
      <c r="F13" s="33">
        <f t="shared" si="0"/>
        <v>1991.1999999999998</v>
      </c>
      <c r="G13" s="19"/>
      <c r="H13" s="16"/>
      <c r="I13" s="17"/>
      <c r="J13" s="18"/>
    </row>
    <row r="14" spans="2:29" x14ac:dyDescent="0.25">
      <c r="B14" s="7">
        <v>45699</v>
      </c>
      <c r="C14" s="8">
        <v>137</v>
      </c>
      <c r="D14" s="9"/>
      <c r="E14" s="10">
        <v>15.2</v>
      </c>
      <c r="F14" s="33">
        <f t="shared" si="0"/>
        <v>2082.4</v>
      </c>
      <c r="G14" s="19"/>
      <c r="H14" s="16"/>
      <c r="I14" s="17"/>
      <c r="J14" s="18"/>
    </row>
    <row r="15" spans="2:29" x14ac:dyDescent="0.25">
      <c r="B15" s="7">
        <v>45700</v>
      </c>
      <c r="C15" s="8">
        <v>136</v>
      </c>
      <c r="D15" s="9"/>
      <c r="E15" s="10">
        <v>15.2</v>
      </c>
      <c r="F15" s="33">
        <f t="shared" si="0"/>
        <v>2067.1999999999998</v>
      </c>
      <c r="G15" s="19"/>
      <c r="H15" s="16"/>
      <c r="I15" s="17"/>
      <c r="J15" s="18"/>
    </row>
    <row r="16" spans="2:29" x14ac:dyDescent="0.25">
      <c r="B16" s="7">
        <v>45701</v>
      </c>
      <c r="C16" s="8">
        <v>136</v>
      </c>
      <c r="D16" s="9"/>
      <c r="E16" s="10">
        <v>15.2</v>
      </c>
      <c r="F16" s="33">
        <f t="shared" si="0"/>
        <v>2067.1999999999998</v>
      </c>
      <c r="G16" s="19"/>
      <c r="H16" s="16"/>
      <c r="I16" s="17"/>
      <c r="J16" s="18"/>
    </row>
    <row r="17" spans="2:10" x14ac:dyDescent="0.25">
      <c r="B17" s="7">
        <v>45702</v>
      </c>
      <c r="C17" s="8">
        <v>132</v>
      </c>
      <c r="D17" s="9"/>
      <c r="E17" s="10">
        <v>15.2</v>
      </c>
      <c r="F17" s="33">
        <f t="shared" si="0"/>
        <v>2006.3999999999999</v>
      </c>
      <c r="G17" s="19"/>
      <c r="H17" s="16"/>
      <c r="I17" s="17"/>
      <c r="J17" s="18"/>
    </row>
    <row r="18" spans="2:10" x14ac:dyDescent="0.25">
      <c r="B18" s="7">
        <v>45703</v>
      </c>
      <c r="C18" s="8">
        <v>73</v>
      </c>
      <c r="D18" s="9"/>
      <c r="E18" s="10">
        <v>15.2</v>
      </c>
      <c r="F18" s="33">
        <f t="shared" si="0"/>
        <v>1109.5999999999999</v>
      </c>
      <c r="G18" s="19"/>
      <c r="H18" s="16"/>
      <c r="I18" s="17"/>
      <c r="J18" s="18"/>
    </row>
    <row r="19" spans="2:10" x14ac:dyDescent="0.25">
      <c r="B19" s="7">
        <v>45704</v>
      </c>
      <c r="C19" s="8">
        <v>136</v>
      </c>
      <c r="D19" s="9"/>
      <c r="E19" s="10">
        <v>15.2</v>
      </c>
      <c r="F19" s="33">
        <f t="shared" si="0"/>
        <v>2067.1999999999998</v>
      </c>
      <c r="G19" s="19"/>
      <c r="H19" s="16"/>
      <c r="I19" s="17"/>
      <c r="J19" s="18"/>
    </row>
    <row r="20" spans="2:10" x14ac:dyDescent="0.25">
      <c r="B20" s="7">
        <v>45705</v>
      </c>
      <c r="C20" s="8">
        <v>133</v>
      </c>
      <c r="D20" s="9"/>
      <c r="E20" s="10">
        <v>15.2</v>
      </c>
      <c r="F20" s="33">
        <f t="shared" si="0"/>
        <v>2021.6</v>
      </c>
      <c r="G20" s="19"/>
      <c r="H20" s="16"/>
      <c r="I20" s="17"/>
      <c r="J20" s="18"/>
    </row>
    <row r="21" spans="2:10" x14ac:dyDescent="0.25">
      <c r="B21" s="7">
        <v>45706</v>
      </c>
      <c r="C21" s="8">
        <v>138</v>
      </c>
      <c r="D21" s="9"/>
      <c r="E21" s="10">
        <v>15.2</v>
      </c>
      <c r="F21" s="33">
        <f t="shared" si="0"/>
        <v>2097.6</v>
      </c>
      <c r="G21" s="19"/>
      <c r="H21" s="16"/>
      <c r="I21" s="17"/>
      <c r="J21" s="18"/>
    </row>
    <row r="22" spans="2:10" x14ac:dyDescent="0.25">
      <c r="B22" s="7">
        <v>45707</v>
      </c>
      <c r="C22" s="8">
        <v>131</v>
      </c>
      <c r="D22" s="9"/>
      <c r="E22" s="10">
        <v>15.2</v>
      </c>
      <c r="F22" s="33">
        <f t="shared" si="0"/>
        <v>1991.1999999999998</v>
      </c>
      <c r="G22" s="19"/>
      <c r="H22" s="16"/>
      <c r="I22" s="17"/>
      <c r="J22" s="18"/>
    </row>
    <row r="23" spans="2:10" x14ac:dyDescent="0.25">
      <c r="B23" s="7">
        <v>45708</v>
      </c>
      <c r="C23" s="8">
        <v>136</v>
      </c>
      <c r="D23" s="9"/>
      <c r="E23" s="10">
        <v>15.2</v>
      </c>
      <c r="F23" s="33">
        <f t="shared" si="0"/>
        <v>2067.1999999999998</v>
      </c>
      <c r="G23" s="19"/>
      <c r="H23" s="16"/>
      <c r="I23" s="17"/>
      <c r="J23" s="18"/>
    </row>
    <row r="24" spans="2:10" x14ac:dyDescent="0.25">
      <c r="B24" s="7">
        <v>45709</v>
      </c>
      <c r="C24" s="8">
        <v>132</v>
      </c>
      <c r="D24" s="9"/>
      <c r="E24" s="10">
        <v>15.2</v>
      </c>
      <c r="F24" s="33">
        <f t="shared" si="0"/>
        <v>2006.3999999999999</v>
      </c>
      <c r="G24" s="19"/>
      <c r="H24" s="16"/>
      <c r="I24" s="17"/>
      <c r="J24" s="18"/>
    </row>
    <row r="25" spans="2:10" x14ac:dyDescent="0.25">
      <c r="B25" s="7">
        <v>45710</v>
      </c>
      <c r="C25" s="8">
        <v>130</v>
      </c>
      <c r="D25" s="9"/>
      <c r="E25" s="10">
        <v>15.2</v>
      </c>
      <c r="F25" s="33">
        <f t="shared" si="0"/>
        <v>1976</v>
      </c>
      <c r="G25" s="19"/>
      <c r="H25" s="16"/>
      <c r="I25" s="17"/>
      <c r="J25" s="18"/>
    </row>
    <row r="26" spans="2:10" x14ac:dyDescent="0.25">
      <c r="B26" s="7">
        <v>45711</v>
      </c>
      <c r="C26" s="8">
        <v>122</v>
      </c>
      <c r="D26" s="9"/>
      <c r="E26" s="10">
        <v>15.2</v>
      </c>
      <c r="F26" s="33">
        <f t="shared" si="0"/>
        <v>1854.3999999999999</v>
      </c>
      <c r="G26" s="19"/>
      <c r="H26" s="16"/>
      <c r="I26" s="17"/>
      <c r="J26" s="18"/>
    </row>
    <row r="27" spans="2:10" x14ac:dyDescent="0.25">
      <c r="B27" s="7">
        <v>45712</v>
      </c>
      <c r="C27" s="8">
        <v>119</v>
      </c>
      <c r="D27" s="9"/>
      <c r="E27" s="10">
        <v>15.2</v>
      </c>
      <c r="F27" s="33">
        <f t="shared" si="0"/>
        <v>1808.8</v>
      </c>
      <c r="G27" s="19"/>
      <c r="H27" s="16"/>
      <c r="I27" s="17"/>
      <c r="J27" s="18"/>
    </row>
    <row r="28" spans="2:10" x14ac:dyDescent="0.25">
      <c r="B28" s="7">
        <v>45713</v>
      </c>
      <c r="C28" s="8">
        <v>130</v>
      </c>
      <c r="D28" s="9"/>
      <c r="E28" s="10">
        <v>15.2</v>
      </c>
      <c r="F28" s="33">
        <f t="shared" si="0"/>
        <v>1976</v>
      </c>
      <c r="G28" s="19"/>
      <c r="H28" s="16"/>
      <c r="I28" s="17"/>
      <c r="J28" s="18"/>
    </row>
    <row r="29" spans="2:10" x14ac:dyDescent="0.25">
      <c r="B29" s="7">
        <v>45714</v>
      </c>
      <c r="C29" s="8">
        <v>131</v>
      </c>
      <c r="D29" s="9"/>
      <c r="E29" s="10">
        <v>15.2</v>
      </c>
      <c r="F29" s="33">
        <f t="shared" si="0"/>
        <v>1991.1999999999998</v>
      </c>
      <c r="G29" s="19"/>
      <c r="H29" s="16"/>
      <c r="I29" s="17"/>
      <c r="J29" s="18"/>
    </row>
    <row r="30" spans="2:10" x14ac:dyDescent="0.25">
      <c r="B30" s="7">
        <v>45715</v>
      </c>
      <c r="C30" s="8">
        <v>113</v>
      </c>
      <c r="D30" s="9"/>
      <c r="E30" s="10">
        <v>15.2</v>
      </c>
      <c r="F30" s="33">
        <f t="shared" si="0"/>
        <v>1717.6</v>
      </c>
      <c r="G30" s="19"/>
      <c r="H30" s="16"/>
      <c r="I30" s="17"/>
      <c r="J30" s="18"/>
    </row>
    <row r="31" spans="2:10" x14ac:dyDescent="0.25">
      <c r="B31" s="7">
        <v>45716</v>
      </c>
      <c r="C31" s="8">
        <v>132</v>
      </c>
      <c r="D31" s="9"/>
      <c r="E31" s="10">
        <v>15.2</v>
      </c>
      <c r="F31" s="33">
        <f t="shared" si="0"/>
        <v>2006.3999999999999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3716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56481.970386000008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56483.199999999997</v>
      </c>
      <c r="L36" s="31">
        <f>J36-J4-J5-J6</f>
        <v>55862.449631999996</v>
      </c>
    </row>
    <row r="37" spans="2:12" x14ac:dyDescent="0.25">
      <c r="B37" s="26" t="s">
        <v>14</v>
      </c>
      <c r="C37" s="30">
        <f>C35</f>
        <v>3716</v>
      </c>
      <c r="D37" s="9">
        <f>D35/1.03</f>
        <v>0</v>
      </c>
      <c r="E37" s="10"/>
      <c r="F37" s="33">
        <f>SUM(F4:F36)</f>
        <v>56483.199999999997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1.2296139999889419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3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80</v>
      </c>
      <c r="D4" s="9"/>
      <c r="E4" s="10">
        <v>15.2</v>
      </c>
      <c r="F4" s="33">
        <f>E4*C4</f>
        <v>1216</v>
      </c>
      <c r="G4" s="11"/>
      <c r="H4" s="12" t="s">
        <v>6</v>
      </c>
      <c r="I4" s="13">
        <v>0.01</v>
      </c>
      <c r="J4" s="14">
        <f>(F36+F37)*I4</f>
        <v>583.52800000000002</v>
      </c>
    </row>
    <row r="5" spans="2:29" x14ac:dyDescent="0.25">
      <c r="B5" s="7">
        <v>45718</v>
      </c>
      <c r="C5" s="8">
        <v>134</v>
      </c>
      <c r="D5" s="9"/>
      <c r="E5" s="10">
        <v>15.2</v>
      </c>
      <c r="F5" s="33">
        <f t="shared" ref="F5:F34" si="0">E5*C5</f>
        <v>2036.8</v>
      </c>
      <c r="G5" s="11"/>
      <c r="H5" s="12" t="s">
        <v>7</v>
      </c>
      <c r="I5" s="13">
        <v>1E-3</v>
      </c>
      <c r="J5" s="14">
        <f>(F36+F37-J4-J6)*I5</f>
        <v>57.769272000000008</v>
      </c>
    </row>
    <row r="6" spans="2:29" x14ac:dyDescent="0.25">
      <c r="B6" s="7">
        <v>45719</v>
      </c>
      <c r="C6" s="8">
        <v>126</v>
      </c>
      <c r="D6" s="9"/>
      <c r="E6" s="10">
        <v>15.2</v>
      </c>
      <c r="F6" s="33">
        <f t="shared" si="0"/>
        <v>1915.1999999999998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133</v>
      </c>
      <c r="D7" s="9"/>
      <c r="E7" s="10">
        <v>15.2</v>
      </c>
      <c r="F7" s="33">
        <f t="shared" si="0"/>
        <v>2021.6</v>
      </c>
      <c r="G7" s="11"/>
      <c r="H7" s="12" t="s">
        <v>9</v>
      </c>
      <c r="I7" s="13"/>
      <c r="J7" s="14">
        <f>'ŞUBAT 2025'!J39*-1</f>
        <v>-1.2296139999889419</v>
      </c>
    </row>
    <row r="8" spans="2:29" x14ac:dyDescent="0.25">
      <c r="B8" s="7">
        <v>45721</v>
      </c>
      <c r="C8" s="8">
        <v>131</v>
      </c>
      <c r="D8" s="9"/>
      <c r="E8" s="10">
        <v>15.2</v>
      </c>
      <c r="F8" s="33">
        <f t="shared" si="0"/>
        <v>1991.1999999999998</v>
      </c>
      <c r="G8" s="15"/>
      <c r="H8" s="16"/>
      <c r="I8" s="17"/>
      <c r="J8" s="18"/>
      <c r="L8" t="s">
        <v>38</v>
      </c>
    </row>
    <row r="9" spans="2:29" x14ac:dyDescent="0.25">
      <c r="B9" s="7">
        <v>45722</v>
      </c>
      <c r="C9" s="8">
        <v>133</v>
      </c>
      <c r="D9" s="9"/>
      <c r="E9" s="10">
        <v>15.2</v>
      </c>
      <c r="F9" s="33">
        <f t="shared" si="0"/>
        <v>2021.6</v>
      </c>
      <c r="G9" s="15">
        <v>45769</v>
      </c>
      <c r="H9" s="16" t="s">
        <v>37</v>
      </c>
      <c r="I9" s="17"/>
      <c r="J9" s="18">
        <v>57712.73</v>
      </c>
      <c r="L9" t="s">
        <v>39</v>
      </c>
    </row>
    <row r="10" spans="2:29" x14ac:dyDescent="0.25">
      <c r="B10" s="7">
        <v>45723</v>
      </c>
      <c r="C10" s="8">
        <v>127</v>
      </c>
      <c r="D10" s="9"/>
      <c r="E10" s="10">
        <v>15.2</v>
      </c>
      <c r="F10" s="33">
        <f t="shared" si="0"/>
        <v>1930.3999999999999</v>
      </c>
      <c r="G10" s="15"/>
      <c r="H10" s="16"/>
      <c r="I10" s="17"/>
      <c r="J10" s="18"/>
    </row>
    <row r="11" spans="2:29" x14ac:dyDescent="0.25">
      <c r="B11" s="7">
        <v>45724</v>
      </c>
      <c r="C11" s="8">
        <v>20</v>
      </c>
      <c r="D11" s="9"/>
      <c r="E11" s="10">
        <v>15.2</v>
      </c>
      <c r="F11" s="33">
        <f t="shared" si="0"/>
        <v>304</v>
      </c>
      <c r="G11" s="19"/>
      <c r="H11" s="16"/>
      <c r="I11" s="17"/>
      <c r="J11" s="18"/>
    </row>
    <row r="12" spans="2:29" x14ac:dyDescent="0.25">
      <c r="B12" s="7">
        <v>45725</v>
      </c>
      <c r="C12" s="8">
        <v>55.5</v>
      </c>
      <c r="D12" s="9"/>
      <c r="E12" s="10">
        <v>15.2</v>
      </c>
      <c r="F12" s="33">
        <f t="shared" si="0"/>
        <v>843.59999999999991</v>
      </c>
      <c r="G12" s="19"/>
      <c r="H12" s="16"/>
      <c r="I12" s="17"/>
      <c r="J12" s="18"/>
    </row>
    <row r="13" spans="2:29" x14ac:dyDescent="0.25">
      <c r="B13" s="7">
        <v>45726</v>
      </c>
      <c r="C13" s="8">
        <v>132.5</v>
      </c>
      <c r="D13" s="9"/>
      <c r="E13" s="10">
        <v>15.2</v>
      </c>
      <c r="F13" s="33">
        <f t="shared" si="0"/>
        <v>2014</v>
      </c>
      <c r="G13" s="19"/>
      <c r="H13" s="16"/>
      <c r="I13" s="17"/>
      <c r="J13" s="18"/>
    </row>
    <row r="14" spans="2:29" x14ac:dyDescent="0.25">
      <c r="B14" s="7">
        <v>45727</v>
      </c>
      <c r="C14" s="8">
        <v>137</v>
      </c>
      <c r="D14" s="9"/>
      <c r="E14" s="10">
        <v>15.2</v>
      </c>
      <c r="F14" s="33">
        <f t="shared" si="0"/>
        <v>2082.4</v>
      </c>
      <c r="G14" s="19"/>
      <c r="H14" s="16"/>
      <c r="I14" s="17"/>
      <c r="J14" s="18"/>
    </row>
    <row r="15" spans="2:29" x14ac:dyDescent="0.25">
      <c r="B15" s="7">
        <v>45728</v>
      </c>
      <c r="C15" s="8">
        <v>137</v>
      </c>
      <c r="D15" s="9"/>
      <c r="E15" s="10">
        <v>15.2</v>
      </c>
      <c r="F15" s="33">
        <f t="shared" si="0"/>
        <v>2082.4</v>
      </c>
      <c r="G15" s="19"/>
      <c r="H15" s="16"/>
      <c r="I15" s="17"/>
      <c r="J15" s="18"/>
    </row>
    <row r="16" spans="2:29" x14ac:dyDescent="0.25">
      <c r="B16" s="7">
        <v>45729</v>
      </c>
      <c r="C16" s="8">
        <v>135</v>
      </c>
      <c r="D16" s="9"/>
      <c r="E16" s="10">
        <v>15.2</v>
      </c>
      <c r="F16" s="33">
        <f t="shared" si="0"/>
        <v>2052</v>
      </c>
      <c r="G16" s="19"/>
      <c r="H16" s="16"/>
      <c r="I16" s="17"/>
      <c r="J16" s="18"/>
    </row>
    <row r="17" spans="2:10" x14ac:dyDescent="0.25">
      <c r="B17" s="7">
        <v>45730</v>
      </c>
      <c r="C17" s="8">
        <v>123.5</v>
      </c>
      <c r="D17" s="9"/>
      <c r="E17" s="10">
        <v>15.2</v>
      </c>
      <c r="F17" s="33">
        <f t="shared" si="0"/>
        <v>1877.1999999999998</v>
      </c>
      <c r="G17" s="19"/>
      <c r="H17" s="16"/>
      <c r="I17" s="17"/>
      <c r="J17" s="18"/>
    </row>
    <row r="18" spans="2:10" x14ac:dyDescent="0.25">
      <c r="B18" s="7">
        <v>45731</v>
      </c>
      <c r="C18" s="8">
        <v>128</v>
      </c>
      <c r="D18" s="9"/>
      <c r="E18" s="10">
        <v>15.2</v>
      </c>
      <c r="F18" s="33">
        <f t="shared" si="0"/>
        <v>1945.6</v>
      </c>
      <c r="G18" s="19"/>
      <c r="H18" s="16"/>
      <c r="I18" s="17"/>
      <c r="J18" s="18"/>
    </row>
    <row r="19" spans="2:10" x14ac:dyDescent="0.25">
      <c r="B19" s="7">
        <v>45732</v>
      </c>
      <c r="C19" s="8">
        <v>121</v>
      </c>
      <c r="D19" s="9"/>
      <c r="E19" s="10">
        <v>15.2</v>
      </c>
      <c r="F19" s="33">
        <f t="shared" si="0"/>
        <v>1839.1999999999998</v>
      </c>
      <c r="G19" s="19"/>
      <c r="H19" s="16"/>
      <c r="I19" s="17"/>
      <c r="J19" s="18"/>
    </row>
    <row r="20" spans="2:10" x14ac:dyDescent="0.25">
      <c r="B20" s="7">
        <v>45733</v>
      </c>
      <c r="C20" s="8">
        <v>114.5</v>
      </c>
      <c r="D20" s="9"/>
      <c r="E20" s="10">
        <v>15.2</v>
      </c>
      <c r="F20" s="33">
        <f t="shared" si="0"/>
        <v>1740.3999999999999</v>
      </c>
      <c r="G20" s="19"/>
      <c r="H20" s="16"/>
      <c r="I20" s="17"/>
      <c r="J20" s="18"/>
    </row>
    <row r="21" spans="2:10" x14ac:dyDescent="0.25">
      <c r="B21" s="7">
        <v>45734</v>
      </c>
      <c r="C21" s="8">
        <v>119</v>
      </c>
      <c r="D21" s="9"/>
      <c r="E21" s="10">
        <v>15.2</v>
      </c>
      <c r="F21" s="33">
        <f t="shared" si="0"/>
        <v>1808.8</v>
      </c>
      <c r="G21" s="19"/>
      <c r="H21" s="16"/>
      <c r="I21" s="17"/>
      <c r="J21" s="18"/>
    </row>
    <row r="22" spans="2:10" x14ac:dyDescent="0.25">
      <c r="B22" s="7">
        <v>45735</v>
      </c>
      <c r="C22" s="8">
        <v>124</v>
      </c>
      <c r="D22" s="9"/>
      <c r="E22" s="10">
        <v>15.2</v>
      </c>
      <c r="F22" s="33">
        <f t="shared" si="0"/>
        <v>1884.8</v>
      </c>
      <c r="G22" s="19"/>
      <c r="H22" s="16"/>
      <c r="I22" s="17"/>
      <c r="J22" s="18"/>
    </row>
    <row r="23" spans="2:10" x14ac:dyDescent="0.25">
      <c r="B23" s="7">
        <v>45736</v>
      </c>
      <c r="C23" s="8">
        <v>127</v>
      </c>
      <c r="D23" s="9"/>
      <c r="E23" s="10">
        <v>15.2</v>
      </c>
      <c r="F23" s="33">
        <f t="shared" si="0"/>
        <v>1930.3999999999999</v>
      </c>
      <c r="G23" s="19"/>
      <c r="H23" s="16"/>
      <c r="I23" s="17"/>
      <c r="J23" s="18"/>
    </row>
    <row r="24" spans="2:10" x14ac:dyDescent="0.25">
      <c r="B24" s="7">
        <v>45737</v>
      </c>
      <c r="C24" s="8">
        <v>138</v>
      </c>
      <c r="D24" s="9"/>
      <c r="E24" s="10">
        <v>15.2</v>
      </c>
      <c r="F24" s="33">
        <f t="shared" si="0"/>
        <v>2097.6</v>
      </c>
      <c r="G24" s="19"/>
      <c r="H24" s="16"/>
      <c r="I24" s="17"/>
      <c r="J24" s="18"/>
    </row>
    <row r="25" spans="2:10" x14ac:dyDescent="0.25">
      <c r="B25" s="7">
        <v>45738</v>
      </c>
      <c r="C25" s="8">
        <v>137.5</v>
      </c>
      <c r="D25" s="9"/>
      <c r="E25" s="10">
        <v>15.2</v>
      </c>
      <c r="F25" s="33">
        <f t="shared" si="0"/>
        <v>2090</v>
      </c>
      <c r="G25" s="19"/>
      <c r="H25" s="16"/>
      <c r="I25" s="17"/>
      <c r="J25" s="18"/>
    </row>
    <row r="26" spans="2:10" x14ac:dyDescent="0.25">
      <c r="B26" s="7">
        <v>45739</v>
      </c>
      <c r="C26" s="8">
        <v>142.5</v>
      </c>
      <c r="D26" s="9"/>
      <c r="E26" s="10">
        <v>15.2</v>
      </c>
      <c r="F26" s="33">
        <f t="shared" si="0"/>
        <v>2166</v>
      </c>
      <c r="G26" s="19"/>
      <c r="H26" s="16"/>
      <c r="I26" s="17"/>
      <c r="J26" s="18"/>
    </row>
    <row r="27" spans="2:10" x14ac:dyDescent="0.25">
      <c r="B27" s="7">
        <v>45740</v>
      </c>
      <c r="C27" s="8">
        <v>146</v>
      </c>
      <c r="D27" s="9"/>
      <c r="E27" s="10">
        <v>15.2</v>
      </c>
      <c r="F27" s="33">
        <f t="shared" si="0"/>
        <v>2219.1999999999998</v>
      </c>
      <c r="G27" s="19"/>
      <c r="H27" s="16"/>
      <c r="I27" s="17"/>
      <c r="J27" s="18"/>
    </row>
    <row r="28" spans="2:10" x14ac:dyDescent="0.25">
      <c r="B28" s="7">
        <v>45741</v>
      </c>
      <c r="C28" s="8">
        <v>154.5</v>
      </c>
      <c r="D28" s="9"/>
      <c r="E28" s="10">
        <v>15.2</v>
      </c>
      <c r="F28" s="33">
        <f t="shared" si="0"/>
        <v>2348.4</v>
      </c>
      <c r="G28" s="19"/>
      <c r="H28" s="16"/>
      <c r="I28" s="17"/>
      <c r="J28" s="18"/>
    </row>
    <row r="29" spans="2:10" x14ac:dyDescent="0.25">
      <c r="B29" s="7">
        <v>45742</v>
      </c>
      <c r="C29" s="8">
        <v>145</v>
      </c>
      <c r="D29" s="9"/>
      <c r="E29" s="10">
        <v>15.2</v>
      </c>
      <c r="F29" s="33">
        <f t="shared" si="0"/>
        <v>2204</v>
      </c>
      <c r="G29" s="19"/>
      <c r="H29" s="16"/>
      <c r="I29" s="17"/>
      <c r="J29" s="18"/>
    </row>
    <row r="30" spans="2:10" x14ac:dyDescent="0.25">
      <c r="B30" s="7">
        <v>45743</v>
      </c>
      <c r="C30" s="8">
        <v>156.5</v>
      </c>
      <c r="D30" s="9"/>
      <c r="E30" s="10">
        <v>15.2</v>
      </c>
      <c r="F30" s="33">
        <f t="shared" si="0"/>
        <v>2378.7999999999997</v>
      </c>
      <c r="G30" s="19"/>
      <c r="H30" s="16"/>
      <c r="I30" s="17"/>
      <c r="J30" s="18"/>
    </row>
    <row r="31" spans="2:10" x14ac:dyDescent="0.25">
      <c r="B31" s="7">
        <v>45744</v>
      </c>
      <c r="C31" s="8">
        <v>150</v>
      </c>
      <c r="D31" s="9"/>
      <c r="E31" s="10">
        <v>15.2</v>
      </c>
      <c r="F31" s="33">
        <f t="shared" si="0"/>
        <v>2280</v>
      </c>
      <c r="G31" s="19"/>
      <c r="H31" s="16"/>
      <c r="I31" s="17"/>
      <c r="J31" s="18"/>
    </row>
    <row r="32" spans="2:10" x14ac:dyDescent="0.25">
      <c r="B32" s="7">
        <v>45745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45746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8">
        <v>331</v>
      </c>
      <c r="D34" s="36"/>
      <c r="E34" s="10">
        <v>15.2</v>
      </c>
      <c r="F34" s="38">
        <f t="shared" si="0"/>
        <v>5031.2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3839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58352.797658000018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58352.800000000003</v>
      </c>
      <c r="L36" s="31">
        <f>J36-J4-J5-J6</f>
        <v>57711.502728000007</v>
      </c>
    </row>
    <row r="37" spans="2:12" x14ac:dyDescent="0.25">
      <c r="B37" s="26" t="s">
        <v>14</v>
      </c>
      <c r="C37" s="30">
        <f>C35</f>
        <v>3839</v>
      </c>
      <c r="D37" s="9">
        <f>D35/1.03</f>
        <v>0</v>
      </c>
      <c r="E37" s="10"/>
      <c r="F37" s="33">
        <f>SUM(F4:F36)</f>
        <v>58352.800000000003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2.3419999852194451E-3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167.5</v>
      </c>
      <c r="D4" s="9"/>
      <c r="E4" s="10">
        <v>15.2</v>
      </c>
      <c r="F4" s="33">
        <f>E4*C4</f>
        <v>2546</v>
      </c>
      <c r="G4" s="11"/>
      <c r="H4" s="12" t="s">
        <v>6</v>
      </c>
      <c r="I4" s="13">
        <v>0.01</v>
      </c>
      <c r="J4" s="14">
        <f>(F36+F37)*I4</f>
        <v>737.73199999999997</v>
      </c>
    </row>
    <row r="5" spans="2:29" x14ac:dyDescent="0.25">
      <c r="B5" s="7">
        <v>45749</v>
      </c>
      <c r="C5" s="8">
        <v>179.5</v>
      </c>
      <c r="D5" s="9"/>
      <c r="E5" s="10">
        <v>15.2</v>
      </c>
      <c r="F5" s="33">
        <f t="shared" ref="F5:F34" si="0">E5*C5</f>
        <v>2728.4</v>
      </c>
      <c r="G5" s="11"/>
      <c r="H5" s="12" t="s">
        <v>7</v>
      </c>
      <c r="I5" s="13">
        <v>1E-3</v>
      </c>
      <c r="J5" s="14">
        <f>(F36+F37-J4-J6)*I5</f>
        <v>73.035467999999995</v>
      </c>
    </row>
    <row r="6" spans="2:29" x14ac:dyDescent="0.25">
      <c r="B6" s="7">
        <v>45750</v>
      </c>
      <c r="C6" s="8">
        <v>186.5</v>
      </c>
      <c r="D6" s="9"/>
      <c r="E6" s="10">
        <v>15.2</v>
      </c>
      <c r="F6" s="33">
        <f t="shared" si="0"/>
        <v>2834.7999999999997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156.5</v>
      </c>
      <c r="D7" s="9"/>
      <c r="E7" s="10">
        <v>15.2</v>
      </c>
      <c r="F7" s="33">
        <f t="shared" si="0"/>
        <v>2378.7999999999997</v>
      </c>
      <c r="G7" s="11"/>
      <c r="H7" s="12" t="s">
        <v>9</v>
      </c>
      <c r="I7" s="13"/>
      <c r="J7" s="14">
        <f>'MART 2025'!J39*-1</f>
        <v>-2.3419999852194451E-3</v>
      </c>
    </row>
    <row r="8" spans="2:29" x14ac:dyDescent="0.25">
      <c r="B8" s="7">
        <v>45752</v>
      </c>
      <c r="C8" s="8">
        <v>99</v>
      </c>
      <c r="D8" s="9"/>
      <c r="E8" s="10">
        <v>15.2</v>
      </c>
      <c r="F8" s="33">
        <f t="shared" si="0"/>
        <v>1504.8</v>
      </c>
      <c r="G8" s="15">
        <v>45797</v>
      </c>
      <c r="H8" s="16" t="s">
        <v>37</v>
      </c>
      <c r="I8" s="17"/>
      <c r="J8" s="18">
        <v>72962.429999999993</v>
      </c>
    </row>
    <row r="9" spans="2:29" x14ac:dyDescent="0.25">
      <c r="B9" s="7">
        <v>45753</v>
      </c>
      <c r="C9" s="8">
        <v>179</v>
      </c>
      <c r="D9" s="9"/>
      <c r="E9" s="10">
        <v>15.2</v>
      </c>
      <c r="F9" s="33">
        <f t="shared" si="0"/>
        <v>2720.7999999999997</v>
      </c>
      <c r="G9" s="15"/>
      <c r="H9" s="16"/>
      <c r="I9" s="17"/>
      <c r="J9" s="18"/>
    </row>
    <row r="10" spans="2:29" x14ac:dyDescent="0.25">
      <c r="B10" s="7">
        <v>45754</v>
      </c>
      <c r="C10" s="8">
        <v>173.5</v>
      </c>
      <c r="D10" s="9"/>
      <c r="E10" s="10">
        <v>15.2</v>
      </c>
      <c r="F10" s="33">
        <f t="shared" si="0"/>
        <v>2637.2</v>
      </c>
      <c r="G10" s="15"/>
      <c r="H10" s="16"/>
      <c r="I10" s="17"/>
      <c r="J10" s="18"/>
    </row>
    <row r="11" spans="2:29" x14ac:dyDescent="0.25">
      <c r="B11" s="7">
        <v>45755</v>
      </c>
      <c r="C11" s="8">
        <v>182</v>
      </c>
      <c r="D11" s="9"/>
      <c r="E11" s="10">
        <v>15.2</v>
      </c>
      <c r="F11" s="33">
        <f t="shared" si="0"/>
        <v>2766.4</v>
      </c>
      <c r="G11" s="19"/>
      <c r="H11" s="16"/>
      <c r="I11" s="17"/>
      <c r="J11" s="18"/>
    </row>
    <row r="12" spans="2:29" x14ac:dyDescent="0.25">
      <c r="B12" s="7">
        <v>45756</v>
      </c>
      <c r="C12" s="8">
        <v>174</v>
      </c>
      <c r="D12" s="9"/>
      <c r="E12" s="10">
        <v>15.2</v>
      </c>
      <c r="F12" s="33">
        <f t="shared" si="0"/>
        <v>2644.7999999999997</v>
      </c>
      <c r="G12" s="19"/>
      <c r="H12" s="16"/>
      <c r="I12" s="17"/>
      <c r="J12" s="18"/>
    </row>
    <row r="13" spans="2:29" x14ac:dyDescent="0.25">
      <c r="B13" s="7">
        <v>45757</v>
      </c>
      <c r="C13" s="8">
        <v>184.5</v>
      </c>
      <c r="D13" s="9"/>
      <c r="E13" s="10">
        <v>15.2</v>
      </c>
      <c r="F13" s="33">
        <f t="shared" si="0"/>
        <v>2804.4</v>
      </c>
      <c r="G13" s="19"/>
      <c r="H13" s="16"/>
      <c r="I13" s="17"/>
      <c r="J13" s="18"/>
    </row>
    <row r="14" spans="2:29" x14ac:dyDescent="0.25">
      <c r="B14" s="7">
        <v>45758</v>
      </c>
      <c r="C14" s="8">
        <v>172</v>
      </c>
      <c r="D14" s="9"/>
      <c r="E14" s="10">
        <v>15.2</v>
      </c>
      <c r="F14" s="33">
        <f t="shared" si="0"/>
        <v>2614.4</v>
      </c>
      <c r="G14" s="19"/>
      <c r="H14" s="16"/>
      <c r="I14" s="17"/>
      <c r="J14" s="18"/>
    </row>
    <row r="15" spans="2:29" x14ac:dyDescent="0.25">
      <c r="B15" s="7">
        <v>45759</v>
      </c>
      <c r="C15" s="8">
        <v>182</v>
      </c>
      <c r="D15" s="9"/>
      <c r="E15" s="10">
        <v>15.2</v>
      </c>
      <c r="F15" s="33">
        <f t="shared" si="0"/>
        <v>2766.4</v>
      </c>
      <c r="G15" s="19"/>
      <c r="H15" s="16"/>
      <c r="I15" s="17"/>
      <c r="J15" s="18"/>
    </row>
    <row r="16" spans="2:29" x14ac:dyDescent="0.25">
      <c r="B16" s="7">
        <v>45760</v>
      </c>
      <c r="C16" s="8">
        <v>144</v>
      </c>
      <c r="D16" s="9"/>
      <c r="E16" s="10">
        <v>15.2</v>
      </c>
      <c r="F16" s="33">
        <f t="shared" si="0"/>
        <v>2188.7999999999997</v>
      </c>
      <c r="G16" s="19"/>
      <c r="H16" s="16"/>
      <c r="I16" s="17"/>
      <c r="J16" s="18"/>
    </row>
    <row r="17" spans="2:10" x14ac:dyDescent="0.25">
      <c r="B17" s="7">
        <v>45761</v>
      </c>
      <c r="C17" s="8">
        <v>174.5</v>
      </c>
      <c r="D17" s="9"/>
      <c r="E17" s="10">
        <v>15.2</v>
      </c>
      <c r="F17" s="33">
        <f t="shared" si="0"/>
        <v>2652.4</v>
      </c>
      <c r="G17" s="19"/>
      <c r="H17" s="16"/>
      <c r="I17" s="17"/>
      <c r="J17" s="18"/>
    </row>
    <row r="18" spans="2:10" x14ac:dyDescent="0.25">
      <c r="B18" s="7">
        <v>45762</v>
      </c>
      <c r="C18" s="8">
        <v>183</v>
      </c>
      <c r="D18" s="9"/>
      <c r="E18" s="10">
        <v>15.2</v>
      </c>
      <c r="F18" s="33">
        <f t="shared" si="0"/>
        <v>2781.6</v>
      </c>
      <c r="G18" s="19"/>
      <c r="H18" s="16"/>
      <c r="I18" s="17"/>
      <c r="J18" s="18"/>
    </row>
    <row r="19" spans="2:10" x14ac:dyDescent="0.25">
      <c r="B19" s="7">
        <v>45763</v>
      </c>
      <c r="C19" s="8">
        <v>180.5</v>
      </c>
      <c r="D19" s="9"/>
      <c r="E19" s="10">
        <v>15.2</v>
      </c>
      <c r="F19" s="33">
        <f t="shared" si="0"/>
        <v>2743.6</v>
      </c>
      <c r="G19" s="19"/>
      <c r="H19" s="16"/>
      <c r="I19" s="17"/>
      <c r="J19" s="18"/>
    </row>
    <row r="20" spans="2:10" x14ac:dyDescent="0.25">
      <c r="B20" s="7">
        <v>45764</v>
      </c>
      <c r="C20" s="8">
        <v>188</v>
      </c>
      <c r="D20" s="9"/>
      <c r="E20" s="10">
        <v>15.2</v>
      </c>
      <c r="F20" s="33">
        <f t="shared" si="0"/>
        <v>2857.6</v>
      </c>
      <c r="G20" s="19"/>
      <c r="H20" s="16"/>
      <c r="I20" s="17"/>
      <c r="J20" s="18"/>
    </row>
    <row r="21" spans="2:10" x14ac:dyDescent="0.25">
      <c r="B21" s="7">
        <v>45765</v>
      </c>
      <c r="C21" s="8">
        <v>182.5</v>
      </c>
      <c r="D21" s="9"/>
      <c r="E21" s="10">
        <v>15.2</v>
      </c>
      <c r="F21" s="33">
        <f t="shared" si="0"/>
        <v>2774</v>
      </c>
      <c r="G21" s="19"/>
      <c r="H21" s="16"/>
      <c r="I21" s="17"/>
      <c r="J21" s="18"/>
    </row>
    <row r="22" spans="2:10" x14ac:dyDescent="0.25">
      <c r="B22" s="7">
        <v>45766</v>
      </c>
      <c r="C22" s="8">
        <v>164</v>
      </c>
      <c r="D22" s="9"/>
      <c r="E22" s="10">
        <v>15.2</v>
      </c>
      <c r="F22" s="33">
        <f t="shared" si="0"/>
        <v>2492.7999999999997</v>
      </c>
      <c r="G22" s="19"/>
      <c r="H22" s="16"/>
      <c r="I22" s="17"/>
      <c r="J22" s="18"/>
    </row>
    <row r="23" spans="2:10" x14ac:dyDescent="0.25">
      <c r="B23" s="7">
        <v>45767</v>
      </c>
      <c r="C23" s="8">
        <v>149.5</v>
      </c>
      <c r="D23" s="9"/>
      <c r="E23" s="10">
        <v>15.2</v>
      </c>
      <c r="F23" s="33">
        <f t="shared" si="0"/>
        <v>2272.4</v>
      </c>
      <c r="G23" s="19"/>
      <c r="H23" s="16"/>
      <c r="I23" s="17"/>
      <c r="J23" s="18"/>
    </row>
    <row r="24" spans="2:10" x14ac:dyDescent="0.25">
      <c r="B24" s="7">
        <v>45768</v>
      </c>
      <c r="C24" s="8">
        <v>148.5</v>
      </c>
      <c r="D24" s="9"/>
      <c r="E24" s="10">
        <v>15.2</v>
      </c>
      <c r="F24" s="33">
        <f t="shared" si="0"/>
        <v>2257.1999999999998</v>
      </c>
      <c r="G24" s="19"/>
      <c r="H24" s="16"/>
      <c r="I24" s="17"/>
      <c r="J24" s="18"/>
    </row>
    <row r="25" spans="2:10" x14ac:dyDescent="0.25">
      <c r="B25" s="7">
        <v>45769</v>
      </c>
      <c r="C25" s="8">
        <v>144.5</v>
      </c>
      <c r="D25" s="9"/>
      <c r="E25" s="10">
        <v>15.2</v>
      </c>
      <c r="F25" s="33">
        <f t="shared" si="0"/>
        <v>2196.4</v>
      </c>
      <c r="G25" s="19"/>
      <c r="H25" s="16"/>
      <c r="I25" s="17"/>
      <c r="J25" s="18"/>
    </row>
    <row r="26" spans="2:10" x14ac:dyDescent="0.25">
      <c r="B26" s="7">
        <v>45770</v>
      </c>
      <c r="C26" s="8">
        <v>149.5</v>
      </c>
      <c r="D26" s="9"/>
      <c r="E26" s="10">
        <v>15.2</v>
      </c>
      <c r="F26" s="33">
        <f t="shared" si="0"/>
        <v>2272.4</v>
      </c>
      <c r="G26" s="19"/>
      <c r="H26" s="16"/>
      <c r="I26" s="17"/>
      <c r="J26" s="18"/>
    </row>
    <row r="27" spans="2:10" x14ac:dyDescent="0.25">
      <c r="B27" s="7">
        <v>45771</v>
      </c>
      <c r="C27" s="8">
        <v>141</v>
      </c>
      <c r="D27" s="9"/>
      <c r="E27" s="10">
        <v>15.2</v>
      </c>
      <c r="F27" s="33">
        <f t="shared" si="0"/>
        <v>2143.1999999999998</v>
      </c>
      <c r="G27" s="19"/>
      <c r="H27" s="16"/>
      <c r="I27" s="17"/>
      <c r="J27" s="18"/>
    </row>
    <row r="28" spans="2:10" x14ac:dyDescent="0.25">
      <c r="B28" s="7">
        <v>45772</v>
      </c>
      <c r="C28" s="8">
        <v>146</v>
      </c>
      <c r="D28" s="9"/>
      <c r="E28" s="10">
        <v>15.2</v>
      </c>
      <c r="F28" s="33">
        <f t="shared" si="0"/>
        <v>2219.1999999999998</v>
      </c>
      <c r="G28" s="19"/>
      <c r="H28" s="16"/>
      <c r="I28" s="17"/>
      <c r="J28" s="18"/>
    </row>
    <row r="29" spans="2:10" x14ac:dyDescent="0.25">
      <c r="B29" s="7">
        <v>45773</v>
      </c>
      <c r="C29" s="8">
        <v>146.5</v>
      </c>
      <c r="D29" s="9"/>
      <c r="E29" s="10">
        <v>15.2</v>
      </c>
      <c r="F29" s="33">
        <f t="shared" si="0"/>
        <v>2226.7999999999997</v>
      </c>
      <c r="G29" s="19"/>
      <c r="H29" s="16"/>
      <c r="I29" s="17"/>
      <c r="J29" s="18"/>
    </row>
    <row r="30" spans="2:10" x14ac:dyDescent="0.25">
      <c r="B30" s="7">
        <v>45774</v>
      </c>
      <c r="C30" s="8">
        <v>138.5</v>
      </c>
      <c r="D30" s="9"/>
      <c r="E30" s="10">
        <v>15.2</v>
      </c>
      <c r="F30" s="33">
        <f t="shared" si="0"/>
        <v>2105.1999999999998</v>
      </c>
      <c r="G30" s="19"/>
      <c r="H30" s="16"/>
      <c r="I30" s="17"/>
      <c r="J30" s="18"/>
    </row>
    <row r="31" spans="2:10" x14ac:dyDescent="0.25">
      <c r="B31" s="7">
        <v>45775</v>
      </c>
      <c r="C31" s="8">
        <v>141</v>
      </c>
      <c r="D31" s="9"/>
      <c r="E31" s="10">
        <v>15.2</v>
      </c>
      <c r="F31" s="33">
        <f t="shared" si="0"/>
        <v>2143.1999999999998</v>
      </c>
      <c r="G31" s="19"/>
      <c r="H31" s="16"/>
      <c r="I31" s="17"/>
      <c r="J31" s="18"/>
    </row>
    <row r="32" spans="2:10" x14ac:dyDescent="0.25">
      <c r="B32" s="7">
        <v>45776</v>
      </c>
      <c r="C32" s="8">
        <v>151</v>
      </c>
      <c r="D32" s="9"/>
      <c r="E32" s="10">
        <v>15.2</v>
      </c>
      <c r="F32" s="33">
        <f t="shared" si="0"/>
        <v>2295.1999999999998</v>
      </c>
      <c r="G32" s="19"/>
      <c r="H32" s="16"/>
      <c r="I32" s="17"/>
      <c r="J32" s="18"/>
    </row>
    <row r="33" spans="2:12" x14ac:dyDescent="0.25">
      <c r="B33" s="7">
        <v>45777</v>
      </c>
      <c r="C33" s="8">
        <v>145</v>
      </c>
      <c r="D33" s="9"/>
      <c r="E33" s="10">
        <v>15.2</v>
      </c>
      <c r="F33" s="33">
        <f t="shared" si="0"/>
        <v>2204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4853.5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73773.195126000006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73773.2</v>
      </c>
      <c r="L36" s="31">
        <f>J36-J4-J5-J6</f>
        <v>72962.432531999992</v>
      </c>
    </row>
    <row r="37" spans="2:12" x14ac:dyDescent="0.25">
      <c r="B37" s="26" t="s">
        <v>14</v>
      </c>
      <c r="C37" s="30">
        <f>C35</f>
        <v>4853.5</v>
      </c>
      <c r="D37" s="9">
        <f>D35/1.03</f>
        <v>0</v>
      </c>
      <c r="E37" s="10"/>
      <c r="F37" s="33">
        <f>SUM(F4:F36)</f>
        <v>73773.2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4.8739999911049381E-3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141.5</v>
      </c>
      <c r="D4" s="9"/>
      <c r="E4" s="10">
        <v>15.2</v>
      </c>
      <c r="F4" s="33">
        <f>E4*C4</f>
        <v>2150.7999999999997</v>
      </c>
      <c r="G4" s="11"/>
      <c r="H4" s="12" t="s">
        <v>6</v>
      </c>
      <c r="I4" s="13">
        <v>0.01</v>
      </c>
      <c r="J4" s="14">
        <f>(F36+F37)*I4</f>
        <v>710.0680000000001</v>
      </c>
    </row>
    <row r="5" spans="2:29" x14ac:dyDescent="0.25">
      <c r="B5" s="7">
        <v>45779</v>
      </c>
      <c r="C5" s="8">
        <v>145.5</v>
      </c>
      <c r="D5" s="9"/>
      <c r="E5" s="10">
        <v>15.2</v>
      </c>
      <c r="F5" s="33">
        <f t="shared" ref="F5:F34" si="0">E5*C5</f>
        <v>2211.6</v>
      </c>
      <c r="G5" s="11"/>
      <c r="H5" s="12" t="s">
        <v>7</v>
      </c>
      <c r="I5" s="13">
        <v>1E-3</v>
      </c>
      <c r="J5" s="14">
        <f>(F36+F37-J4-J6)*I5</f>
        <v>70.296732000000006</v>
      </c>
    </row>
    <row r="6" spans="2:29" x14ac:dyDescent="0.25">
      <c r="B6" s="7">
        <v>45780</v>
      </c>
      <c r="C6" s="8">
        <v>0</v>
      </c>
      <c r="D6" s="9"/>
      <c r="E6" s="10">
        <v>15.2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0</v>
      </c>
      <c r="D7" s="9"/>
      <c r="E7" s="10">
        <v>15.2</v>
      </c>
      <c r="F7" s="33">
        <f t="shared" si="0"/>
        <v>0</v>
      </c>
      <c r="G7" s="11"/>
      <c r="H7" s="12" t="s">
        <v>9</v>
      </c>
      <c r="I7" s="13"/>
      <c r="J7" s="14">
        <f>'NİSAN 2025'!J39*-1</f>
        <v>-4.8739999911049381E-3</v>
      </c>
    </row>
    <row r="8" spans="2:29" x14ac:dyDescent="0.25">
      <c r="B8" s="7">
        <v>45782</v>
      </c>
      <c r="C8" s="8">
        <v>0</v>
      </c>
      <c r="D8" s="9"/>
      <c r="E8" s="10">
        <v>15.2</v>
      </c>
      <c r="F8" s="33">
        <f t="shared" si="0"/>
        <v>0</v>
      </c>
      <c r="G8" s="15">
        <v>45832</v>
      </c>
      <c r="H8" s="16" t="s">
        <v>35</v>
      </c>
      <c r="I8" s="17"/>
      <c r="J8" s="18">
        <v>70226.44</v>
      </c>
    </row>
    <row r="9" spans="2:29" x14ac:dyDescent="0.25">
      <c r="B9" s="7">
        <v>45783</v>
      </c>
      <c r="C9" s="8">
        <v>136.5</v>
      </c>
      <c r="D9" s="9"/>
      <c r="E9" s="10">
        <v>15.2</v>
      </c>
      <c r="F9" s="33">
        <f t="shared" si="0"/>
        <v>2074.7999999999997</v>
      </c>
      <c r="G9" s="15"/>
      <c r="H9" s="16"/>
      <c r="I9" s="17"/>
      <c r="J9" s="18"/>
    </row>
    <row r="10" spans="2:29" x14ac:dyDescent="0.25">
      <c r="B10" s="7">
        <v>45784</v>
      </c>
      <c r="C10" s="8">
        <v>147.5</v>
      </c>
      <c r="D10" s="9"/>
      <c r="E10" s="10">
        <v>15.2</v>
      </c>
      <c r="F10" s="33">
        <f t="shared" si="0"/>
        <v>2242</v>
      </c>
      <c r="G10" s="15"/>
      <c r="H10" s="16"/>
      <c r="I10" s="17"/>
      <c r="J10" s="18"/>
    </row>
    <row r="11" spans="2:29" x14ac:dyDescent="0.25">
      <c r="B11" s="7">
        <v>45785</v>
      </c>
      <c r="C11" s="8">
        <v>151.5</v>
      </c>
      <c r="D11" s="9"/>
      <c r="E11" s="10">
        <v>15.2</v>
      </c>
      <c r="F11" s="33">
        <f t="shared" si="0"/>
        <v>2302.7999999999997</v>
      </c>
      <c r="G11" s="19"/>
      <c r="H11" s="16"/>
      <c r="I11" s="17"/>
      <c r="J11" s="18"/>
    </row>
    <row r="12" spans="2:29" x14ac:dyDescent="0.25">
      <c r="B12" s="7">
        <v>45786</v>
      </c>
      <c r="C12" s="8">
        <v>166</v>
      </c>
      <c r="D12" s="9"/>
      <c r="E12" s="10">
        <v>15.2</v>
      </c>
      <c r="F12" s="33">
        <f t="shared" si="0"/>
        <v>2523.1999999999998</v>
      </c>
      <c r="G12" s="19"/>
      <c r="H12" s="16"/>
      <c r="I12" s="17"/>
      <c r="J12" s="18"/>
    </row>
    <row r="13" spans="2:29" x14ac:dyDescent="0.25">
      <c r="B13" s="7">
        <v>45787</v>
      </c>
      <c r="C13" s="8">
        <v>144.5</v>
      </c>
      <c r="D13" s="9"/>
      <c r="E13" s="10">
        <v>15.2</v>
      </c>
      <c r="F13" s="33">
        <f t="shared" si="0"/>
        <v>2196.4</v>
      </c>
      <c r="G13" s="19"/>
      <c r="H13" s="16"/>
      <c r="I13" s="17"/>
      <c r="J13" s="18"/>
    </row>
    <row r="14" spans="2:29" x14ac:dyDescent="0.25">
      <c r="B14" s="7">
        <v>45788</v>
      </c>
      <c r="C14" s="8">
        <v>146</v>
      </c>
      <c r="D14" s="9"/>
      <c r="E14" s="10">
        <v>15.2</v>
      </c>
      <c r="F14" s="33">
        <f t="shared" si="0"/>
        <v>2219.1999999999998</v>
      </c>
      <c r="G14" s="19"/>
      <c r="H14" s="16"/>
      <c r="I14" s="17"/>
      <c r="J14" s="18"/>
    </row>
    <row r="15" spans="2:29" x14ac:dyDescent="0.25">
      <c r="B15" s="7">
        <v>45789</v>
      </c>
      <c r="C15" s="8">
        <v>156</v>
      </c>
      <c r="D15" s="9"/>
      <c r="E15" s="10">
        <v>15.2</v>
      </c>
      <c r="F15" s="33">
        <f t="shared" si="0"/>
        <v>2371.1999999999998</v>
      </c>
      <c r="G15" s="19"/>
      <c r="H15" s="16"/>
      <c r="I15" s="17"/>
      <c r="J15" s="18"/>
    </row>
    <row r="16" spans="2:29" x14ac:dyDescent="0.25">
      <c r="B16" s="7">
        <v>45790</v>
      </c>
      <c r="C16" s="8">
        <v>167</v>
      </c>
      <c r="D16" s="9"/>
      <c r="E16" s="10">
        <v>15.2</v>
      </c>
      <c r="F16" s="33">
        <f t="shared" si="0"/>
        <v>2538.4</v>
      </c>
      <c r="G16" s="19"/>
      <c r="H16" s="16"/>
      <c r="I16" s="17"/>
      <c r="J16" s="18"/>
    </row>
    <row r="17" spans="2:10" x14ac:dyDescent="0.25">
      <c r="B17" s="7">
        <v>45791</v>
      </c>
      <c r="C17" s="8">
        <v>86</v>
      </c>
      <c r="D17" s="9"/>
      <c r="E17" s="10">
        <v>15.2</v>
      </c>
      <c r="F17" s="33">
        <f t="shared" si="0"/>
        <v>1307.2</v>
      </c>
      <c r="G17" s="19"/>
      <c r="H17" s="16"/>
      <c r="I17" s="17"/>
      <c r="J17" s="18"/>
    </row>
    <row r="18" spans="2:10" x14ac:dyDescent="0.25">
      <c r="B18" s="7">
        <v>45792</v>
      </c>
      <c r="C18" s="8">
        <v>189</v>
      </c>
      <c r="D18" s="9"/>
      <c r="E18" s="10">
        <v>15.2</v>
      </c>
      <c r="F18" s="33">
        <f t="shared" si="0"/>
        <v>2872.7999999999997</v>
      </c>
      <c r="G18" s="19"/>
      <c r="H18" s="16"/>
      <c r="I18" s="17"/>
      <c r="J18" s="18"/>
    </row>
    <row r="19" spans="2:10" x14ac:dyDescent="0.25">
      <c r="B19" s="7">
        <v>45793</v>
      </c>
      <c r="C19" s="8">
        <v>180</v>
      </c>
      <c r="D19" s="9"/>
      <c r="E19" s="10">
        <v>15.2</v>
      </c>
      <c r="F19" s="33">
        <f t="shared" si="0"/>
        <v>2736</v>
      </c>
      <c r="G19" s="19"/>
      <c r="H19" s="16"/>
      <c r="I19" s="17"/>
      <c r="J19" s="18"/>
    </row>
    <row r="20" spans="2:10" x14ac:dyDescent="0.25">
      <c r="B20" s="7">
        <v>45794</v>
      </c>
      <c r="C20" s="8">
        <v>189</v>
      </c>
      <c r="D20" s="9"/>
      <c r="E20" s="10">
        <v>15.2</v>
      </c>
      <c r="F20" s="33">
        <f t="shared" si="0"/>
        <v>2872.7999999999997</v>
      </c>
      <c r="G20" s="19"/>
      <c r="H20" s="16"/>
      <c r="I20" s="17"/>
      <c r="J20" s="18"/>
    </row>
    <row r="21" spans="2:10" x14ac:dyDescent="0.25">
      <c r="B21" s="7">
        <v>45795</v>
      </c>
      <c r="C21" s="8">
        <v>124</v>
      </c>
      <c r="D21" s="9"/>
      <c r="E21" s="10">
        <v>15.2</v>
      </c>
      <c r="F21" s="33">
        <f t="shared" si="0"/>
        <v>1884.8</v>
      </c>
      <c r="G21" s="19"/>
      <c r="H21" s="16"/>
      <c r="I21" s="17"/>
      <c r="J21" s="18"/>
    </row>
    <row r="22" spans="2:10" x14ac:dyDescent="0.25">
      <c r="B22" s="7">
        <v>45796</v>
      </c>
      <c r="C22" s="8">
        <v>187</v>
      </c>
      <c r="D22" s="9"/>
      <c r="E22" s="10">
        <v>15.2</v>
      </c>
      <c r="F22" s="33">
        <f t="shared" si="0"/>
        <v>2842.4</v>
      </c>
      <c r="G22" s="19"/>
      <c r="H22" s="16"/>
      <c r="I22" s="17"/>
      <c r="J22" s="18"/>
    </row>
    <row r="23" spans="2:10" x14ac:dyDescent="0.25">
      <c r="B23" s="7">
        <v>45797</v>
      </c>
      <c r="C23" s="8">
        <v>187.5</v>
      </c>
      <c r="D23" s="9"/>
      <c r="E23" s="10">
        <v>15.2</v>
      </c>
      <c r="F23" s="33">
        <f t="shared" si="0"/>
        <v>2850</v>
      </c>
      <c r="G23" s="19"/>
      <c r="H23" s="16"/>
      <c r="I23" s="17"/>
      <c r="J23" s="18"/>
    </row>
    <row r="24" spans="2:10" x14ac:dyDescent="0.25">
      <c r="B24" s="7">
        <v>45798</v>
      </c>
      <c r="C24" s="8">
        <v>186.5</v>
      </c>
      <c r="D24" s="9"/>
      <c r="E24" s="10">
        <v>15.2</v>
      </c>
      <c r="F24" s="33">
        <f t="shared" si="0"/>
        <v>2834.7999999999997</v>
      </c>
      <c r="G24" s="19"/>
      <c r="H24" s="16"/>
      <c r="I24" s="17"/>
      <c r="J24" s="18"/>
    </row>
    <row r="25" spans="2:10" x14ac:dyDescent="0.25">
      <c r="B25" s="7">
        <v>45799</v>
      </c>
      <c r="C25" s="8">
        <v>186.5</v>
      </c>
      <c r="D25" s="9"/>
      <c r="E25" s="10">
        <v>15.2</v>
      </c>
      <c r="F25" s="33">
        <f t="shared" si="0"/>
        <v>2834.7999999999997</v>
      </c>
      <c r="G25" s="19"/>
      <c r="H25" s="16"/>
      <c r="I25" s="17"/>
      <c r="J25" s="18"/>
    </row>
    <row r="26" spans="2:10" x14ac:dyDescent="0.25">
      <c r="B26" s="7">
        <v>45800</v>
      </c>
      <c r="C26" s="8">
        <v>182.5</v>
      </c>
      <c r="D26" s="9"/>
      <c r="E26" s="10">
        <v>15.2</v>
      </c>
      <c r="F26" s="33">
        <f t="shared" si="0"/>
        <v>2774</v>
      </c>
      <c r="G26" s="19"/>
      <c r="H26" s="16"/>
      <c r="I26" s="17"/>
      <c r="J26" s="18"/>
    </row>
    <row r="27" spans="2:10" x14ac:dyDescent="0.25">
      <c r="B27" s="7">
        <v>45801</v>
      </c>
      <c r="C27" s="8">
        <v>183</v>
      </c>
      <c r="D27" s="9"/>
      <c r="E27" s="10">
        <v>15.2</v>
      </c>
      <c r="F27" s="33">
        <f t="shared" si="0"/>
        <v>2781.6</v>
      </c>
      <c r="G27" s="19"/>
      <c r="H27" s="16"/>
      <c r="I27" s="17"/>
      <c r="J27" s="18"/>
    </row>
    <row r="28" spans="2:10" x14ac:dyDescent="0.25">
      <c r="B28" s="7">
        <v>45802</v>
      </c>
      <c r="C28" s="8">
        <v>174</v>
      </c>
      <c r="D28" s="9"/>
      <c r="E28" s="10">
        <v>15.2</v>
      </c>
      <c r="F28" s="33">
        <f t="shared" si="0"/>
        <v>2644.7999999999997</v>
      </c>
      <c r="G28" s="19"/>
      <c r="H28" s="16"/>
      <c r="I28" s="17"/>
      <c r="J28" s="18"/>
    </row>
    <row r="29" spans="2:10" x14ac:dyDescent="0.25">
      <c r="B29" s="7">
        <v>45803</v>
      </c>
      <c r="C29" s="8">
        <v>184</v>
      </c>
      <c r="D29" s="9"/>
      <c r="E29" s="10">
        <v>15.2</v>
      </c>
      <c r="F29" s="33">
        <f t="shared" si="0"/>
        <v>2796.7999999999997</v>
      </c>
      <c r="G29" s="19"/>
      <c r="H29" s="16"/>
      <c r="I29" s="17"/>
      <c r="J29" s="18"/>
    </row>
    <row r="30" spans="2:10" x14ac:dyDescent="0.25">
      <c r="B30" s="7">
        <v>45804</v>
      </c>
      <c r="C30" s="8">
        <v>192.5</v>
      </c>
      <c r="D30" s="9"/>
      <c r="E30" s="10">
        <v>15.2</v>
      </c>
      <c r="F30" s="33">
        <f t="shared" si="0"/>
        <v>2926</v>
      </c>
      <c r="G30" s="19"/>
      <c r="H30" s="16"/>
      <c r="I30" s="17"/>
      <c r="J30" s="18"/>
    </row>
    <row r="31" spans="2:10" x14ac:dyDescent="0.25">
      <c r="B31" s="7">
        <v>45805</v>
      </c>
      <c r="C31" s="8">
        <v>194</v>
      </c>
      <c r="D31" s="9"/>
      <c r="E31" s="10">
        <v>15.2</v>
      </c>
      <c r="F31" s="33">
        <f t="shared" si="0"/>
        <v>2948.7999999999997</v>
      </c>
      <c r="G31" s="19"/>
      <c r="H31" s="16"/>
      <c r="I31" s="17"/>
      <c r="J31" s="18"/>
    </row>
    <row r="32" spans="2:10" x14ac:dyDescent="0.25">
      <c r="B32" s="7">
        <v>45806</v>
      </c>
      <c r="C32" s="8">
        <v>187.5</v>
      </c>
      <c r="D32" s="9"/>
      <c r="E32" s="10">
        <v>15.2</v>
      </c>
      <c r="F32" s="33">
        <f t="shared" si="0"/>
        <v>2850</v>
      </c>
      <c r="G32" s="19"/>
      <c r="H32" s="16"/>
      <c r="I32" s="17"/>
      <c r="J32" s="18"/>
    </row>
    <row r="33" spans="2:12" x14ac:dyDescent="0.25">
      <c r="B33" s="7">
        <v>45807</v>
      </c>
      <c r="C33" s="8">
        <v>189.5</v>
      </c>
      <c r="D33" s="9"/>
      <c r="E33" s="10">
        <v>15.2</v>
      </c>
      <c r="F33" s="33">
        <f t="shared" si="0"/>
        <v>2880.4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167</v>
      </c>
      <c r="D34" s="36"/>
      <c r="E34" s="10">
        <v>15.2</v>
      </c>
      <c r="F34" s="38">
        <f t="shared" si="0"/>
        <v>2538.4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4671.5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71006.799858000013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71006.8</v>
      </c>
      <c r="L36" s="31">
        <f>J36-J4-J5-J6</f>
        <v>70226.435268000001</v>
      </c>
    </row>
    <row r="37" spans="2:12" x14ac:dyDescent="0.25">
      <c r="B37" s="26" t="s">
        <v>14</v>
      </c>
      <c r="C37" s="30">
        <f>C35</f>
        <v>4671.5</v>
      </c>
      <c r="D37" s="9">
        <f>D35/1.03</f>
        <v>0</v>
      </c>
      <c r="E37" s="10"/>
      <c r="F37" s="33">
        <f>SUM(F4:F36)</f>
        <v>71006.8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1.4199998986441642E-4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F11" sqref="F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193</v>
      </c>
      <c r="D4" s="9"/>
      <c r="E4" s="10">
        <v>15.2</v>
      </c>
      <c r="F4" s="33">
        <f>E4*C4</f>
        <v>2933.6</v>
      </c>
      <c r="G4" s="11"/>
      <c r="H4" s="12" t="s">
        <v>6</v>
      </c>
      <c r="I4" s="13">
        <v>0.01</v>
      </c>
      <c r="J4" s="14">
        <f>(F36+F37)*I4</f>
        <v>779.4559999999999</v>
      </c>
    </row>
    <row r="5" spans="2:29" x14ac:dyDescent="0.25">
      <c r="B5" s="7">
        <v>45810</v>
      </c>
      <c r="C5" s="8">
        <v>100</v>
      </c>
      <c r="D5" s="9"/>
      <c r="E5" s="10">
        <v>15.2</v>
      </c>
      <c r="F5" s="33">
        <f t="shared" ref="F5:F34" si="0">E5*C5</f>
        <v>1520</v>
      </c>
      <c r="G5" s="11"/>
      <c r="H5" s="12" t="s">
        <v>7</v>
      </c>
      <c r="I5" s="13">
        <v>1E-3</v>
      </c>
      <c r="J5" s="14">
        <f>(F36+F37-J4-J6)*I5</f>
        <v>77.166143999999989</v>
      </c>
    </row>
    <row r="6" spans="2:29" x14ac:dyDescent="0.25">
      <c r="B6" s="7">
        <v>45811</v>
      </c>
      <c r="C6" s="8">
        <v>177.5</v>
      </c>
      <c r="D6" s="9"/>
      <c r="E6" s="10">
        <v>15.2</v>
      </c>
      <c r="F6" s="33">
        <f t="shared" si="0"/>
        <v>2698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177</v>
      </c>
      <c r="D7" s="9"/>
      <c r="E7" s="10">
        <v>15.2</v>
      </c>
      <c r="F7" s="33">
        <f t="shared" si="0"/>
        <v>2690.4</v>
      </c>
      <c r="G7" s="11"/>
      <c r="H7" s="12" t="s">
        <v>9</v>
      </c>
      <c r="I7" s="13"/>
      <c r="J7" s="14">
        <f>'MAYIS 2025'!J39*-1</f>
        <v>-1.4199998986441642E-4</v>
      </c>
    </row>
    <row r="8" spans="2:29" x14ac:dyDescent="0.25">
      <c r="B8" s="7">
        <v>45813</v>
      </c>
      <c r="C8" s="8">
        <v>187.5</v>
      </c>
      <c r="D8" s="9"/>
      <c r="E8" s="10">
        <v>15.2</v>
      </c>
      <c r="F8" s="33">
        <f t="shared" si="0"/>
        <v>2850</v>
      </c>
      <c r="G8" s="15">
        <v>45860</v>
      </c>
      <c r="H8" s="16" t="s">
        <v>35</v>
      </c>
      <c r="I8" s="17"/>
      <c r="J8" s="18">
        <v>77088.98</v>
      </c>
    </row>
    <row r="9" spans="2:29" x14ac:dyDescent="0.25">
      <c r="B9" s="7">
        <v>45814</v>
      </c>
      <c r="C9" s="8">
        <v>189</v>
      </c>
      <c r="D9" s="9"/>
      <c r="E9" s="10">
        <v>15.2</v>
      </c>
      <c r="F9" s="33">
        <f t="shared" si="0"/>
        <v>2872.7999999999997</v>
      </c>
      <c r="G9" s="15"/>
      <c r="H9" s="16"/>
      <c r="I9" s="17"/>
      <c r="J9" s="18"/>
    </row>
    <row r="10" spans="2:29" x14ac:dyDescent="0.25">
      <c r="B10" s="7">
        <v>45815</v>
      </c>
      <c r="C10" s="8">
        <v>187.5</v>
      </c>
      <c r="D10" s="9"/>
      <c r="E10" s="10">
        <v>15.2</v>
      </c>
      <c r="F10" s="33">
        <f t="shared" si="0"/>
        <v>2850</v>
      </c>
      <c r="G10" s="15"/>
      <c r="H10" s="16"/>
      <c r="I10" s="17"/>
      <c r="J10" s="18"/>
    </row>
    <row r="11" spans="2:29" x14ac:dyDescent="0.25">
      <c r="B11" s="7">
        <v>45816</v>
      </c>
      <c r="C11" s="8">
        <v>176</v>
      </c>
      <c r="D11" s="9"/>
      <c r="E11" s="10">
        <v>15.2</v>
      </c>
      <c r="F11" s="33">
        <f t="shared" si="0"/>
        <v>2675.2</v>
      </c>
      <c r="G11" s="19"/>
      <c r="H11" s="16"/>
      <c r="I11" s="17"/>
      <c r="J11" s="18"/>
    </row>
    <row r="12" spans="2:29" x14ac:dyDescent="0.25">
      <c r="B12" s="7">
        <v>45817</v>
      </c>
      <c r="C12" s="8">
        <v>177</v>
      </c>
      <c r="D12" s="9"/>
      <c r="E12" s="10">
        <v>15.2</v>
      </c>
      <c r="F12" s="33">
        <f t="shared" si="0"/>
        <v>2690.4</v>
      </c>
      <c r="G12" s="19"/>
      <c r="H12" s="16"/>
      <c r="I12" s="17"/>
      <c r="J12" s="18"/>
    </row>
    <row r="13" spans="2:29" x14ac:dyDescent="0.25">
      <c r="B13" s="7">
        <v>45818</v>
      </c>
      <c r="C13" s="8">
        <v>186.5</v>
      </c>
      <c r="D13" s="9"/>
      <c r="E13" s="10">
        <v>15.2</v>
      </c>
      <c r="F13" s="33">
        <f t="shared" si="0"/>
        <v>2834.7999999999997</v>
      </c>
      <c r="G13" s="19"/>
      <c r="H13" s="16"/>
      <c r="I13" s="17"/>
      <c r="J13" s="18"/>
    </row>
    <row r="14" spans="2:29" x14ac:dyDescent="0.25">
      <c r="B14" s="7">
        <v>45819</v>
      </c>
      <c r="C14" s="8">
        <v>172.5</v>
      </c>
      <c r="D14" s="9"/>
      <c r="E14" s="10">
        <v>15.2</v>
      </c>
      <c r="F14" s="33">
        <f t="shared" si="0"/>
        <v>2622</v>
      </c>
      <c r="G14" s="19"/>
      <c r="H14" s="16"/>
      <c r="I14" s="17"/>
      <c r="J14" s="18"/>
    </row>
    <row r="15" spans="2:29" x14ac:dyDescent="0.25">
      <c r="B15" s="7">
        <v>45820</v>
      </c>
      <c r="C15" s="8">
        <v>173</v>
      </c>
      <c r="D15" s="9"/>
      <c r="E15" s="10">
        <v>15.2</v>
      </c>
      <c r="F15" s="33">
        <f t="shared" si="0"/>
        <v>2629.6</v>
      </c>
      <c r="G15" s="19"/>
      <c r="H15" s="16"/>
      <c r="I15" s="17"/>
      <c r="J15" s="18"/>
    </row>
    <row r="16" spans="2:29" x14ac:dyDescent="0.25">
      <c r="B16" s="7">
        <v>45821</v>
      </c>
      <c r="C16" s="8">
        <v>177.5</v>
      </c>
      <c r="D16" s="9"/>
      <c r="E16" s="10">
        <v>15.2</v>
      </c>
      <c r="F16" s="33">
        <f t="shared" si="0"/>
        <v>2698</v>
      </c>
      <c r="G16" s="19"/>
      <c r="H16" s="16"/>
      <c r="I16" s="17"/>
      <c r="J16" s="18"/>
    </row>
    <row r="17" spans="2:10" x14ac:dyDescent="0.25">
      <c r="B17" s="7">
        <v>45822</v>
      </c>
      <c r="C17" s="8">
        <v>155.5</v>
      </c>
      <c r="D17" s="9"/>
      <c r="E17" s="10">
        <v>15.2</v>
      </c>
      <c r="F17" s="33">
        <f t="shared" si="0"/>
        <v>2363.6</v>
      </c>
      <c r="G17" s="19"/>
      <c r="H17" s="16"/>
      <c r="I17" s="17"/>
      <c r="J17" s="18"/>
    </row>
    <row r="18" spans="2:10" x14ac:dyDescent="0.25">
      <c r="B18" s="7">
        <v>45823</v>
      </c>
      <c r="C18" s="8">
        <v>158</v>
      </c>
      <c r="D18" s="9"/>
      <c r="E18" s="10">
        <v>15.2</v>
      </c>
      <c r="F18" s="33">
        <f t="shared" si="0"/>
        <v>2401.6</v>
      </c>
      <c r="G18" s="19"/>
      <c r="H18" s="16"/>
      <c r="I18" s="17"/>
      <c r="J18" s="18"/>
    </row>
    <row r="19" spans="2:10" x14ac:dyDescent="0.25">
      <c r="B19" s="7">
        <v>45824</v>
      </c>
      <c r="C19" s="8">
        <v>173</v>
      </c>
      <c r="D19" s="9"/>
      <c r="E19" s="10">
        <v>15.2</v>
      </c>
      <c r="F19" s="33">
        <f t="shared" si="0"/>
        <v>2629.6</v>
      </c>
      <c r="G19" s="19"/>
      <c r="H19" s="16"/>
      <c r="I19" s="17"/>
      <c r="J19" s="18"/>
    </row>
    <row r="20" spans="2:10" x14ac:dyDescent="0.25">
      <c r="B20" s="7">
        <v>45825</v>
      </c>
      <c r="C20" s="8">
        <v>157.5</v>
      </c>
      <c r="D20" s="9"/>
      <c r="E20" s="10">
        <v>15.2</v>
      </c>
      <c r="F20" s="33">
        <f t="shared" si="0"/>
        <v>2394</v>
      </c>
      <c r="G20" s="19"/>
      <c r="H20" s="16"/>
      <c r="I20" s="17"/>
      <c r="J20" s="18"/>
    </row>
    <row r="21" spans="2:10" x14ac:dyDescent="0.25">
      <c r="B21" s="7">
        <v>45826</v>
      </c>
      <c r="C21" s="8">
        <v>183</v>
      </c>
      <c r="D21" s="9"/>
      <c r="E21" s="10">
        <v>15.2</v>
      </c>
      <c r="F21" s="33">
        <f t="shared" si="0"/>
        <v>2781.6</v>
      </c>
      <c r="G21" s="19"/>
      <c r="H21" s="16"/>
      <c r="I21" s="17"/>
      <c r="J21" s="18"/>
    </row>
    <row r="22" spans="2:10" x14ac:dyDescent="0.25">
      <c r="B22" s="7">
        <v>45827</v>
      </c>
      <c r="C22" s="8">
        <v>165</v>
      </c>
      <c r="D22" s="9"/>
      <c r="E22" s="10">
        <v>15.2</v>
      </c>
      <c r="F22" s="33">
        <f t="shared" si="0"/>
        <v>2508</v>
      </c>
      <c r="G22" s="19"/>
      <c r="H22" s="16"/>
      <c r="I22" s="17"/>
      <c r="J22" s="18"/>
    </row>
    <row r="23" spans="2:10" x14ac:dyDescent="0.25">
      <c r="B23" s="7">
        <v>45828</v>
      </c>
      <c r="C23" s="8">
        <v>182.5</v>
      </c>
      <c r="D23" s="9"/>
      <c r="E23" s="10">
        <v>15.2</v>
      </c>
      <c r="F23" s="33">
        <f t="shared" si="0"/>
        <v>2774</v>
      </c>
      <c r="G23" s="19"/>
      <c r="H23" s="16"/>
      <c r="I23" s="17"/>
      <c r="J23" s="18"/>
    </row>
    <row r="24" spans="2:10" x14ac:dyDescent="0.25">
      <c r="B24" s="7">
        <v>45829</v>
      </c>
      <c r="C24" s="8">
        <v>165.5</v>
      </c>
      <c r="D24" s="9"/>
      <c r="E24" s="10">
        <v>15.2</v>
      </c>
      <c r="F24" s="33">
        <f t="shared" si="0"/>
        <v>2515.6</v>
      </c>
      <c r="G24" s="19"/>
      <c r="H24" s="16"/>
      <c r="I24" s="17"/>
      <c r="J24" s="18"/>
    </row>
    <row r="25" spans="2:10" x14ac:dyDescent="0.25">
      <c r="B25" s="7">
        <v>45830</v>
      </c>
      <c r="C25" s="8">
        <v>186</v>
      </c>
      <c r="D25" s="9"/>
      <c r="E25" s="10">
        <v>15.2</v>
      </c>
      <c r="F25" s="33">
        <f t="shared" si="0"/>
        <v>2827.2</v>
      </c>
      <c r="G25" s="19"/>
      <c r="H25" s="16"/>
      <c r="I25" s="17"/>
      <c r="J25" s="18"/>
    </row>
    <row r="26" spans="2:10" x14ac:dyDescent="0.25">
      <c r="B26" s="7">
        <v>45831</v>
      </c>
      <c r="C26" s="8">
        <v>175</v>
      </c>
      <c r="D26" s="9"/>
      <c r="E26" s="10">
        <v>15.2</v>
      </c>
      <c r="F26" s="33">
        <f t="shared" si="0"/>
        <v>2660</v>
      </c>
      <c r="G26" s="19"/>
      <c r="H26" s="16"/>
      <c r="I26" s="17"/>
      <c r="J26" s="18"/>
    </row>
    <row r="27" spans="2:10" x14ac:dyDescent="0.25">
      <c r="B27" s="7">
        <v>45832</v>
      </c>
      <c r="C27" s="8">
        <v>160.5</v>
      </c>
      <c r="D27" s="9"/>
      <c r="E27" s="10">
        <v>15.2</v>
      </c>
      <c r="F27" s="33">
        <f t="shared" si="0"/>
        <v>2439.6</v>
      </c>
      <c r="G27" s="19"/>
      <c r="H27" s="16"/>
      <c r="I27" s="17"/>
      <c r="J27" s="18"/>
    </row>
    <row r="28" spans="2:10" x14ac:dyDescent="0.25">
      <c r="B28" s="7">
        <v>45833</v>
      </c>
      <c r="C28" s="8">
        <v>175</v>
      </c>
      <c r="D28" s="9"/>
      <c r="E28" s="10">
        <v>15.2</v>
      </c>
      <c r="F28" s="33">
        <f t="shared" si="0"/>
        <v>2660</v>
      </c>
      <c r="G28" s="19"/>
      <c r="H28" s="16"/>
      <c r="I28" s="17"/>
      <c r="J28" s="18"/>
    </row>
    <row r="29" spans="2:10" x14ac:dyDescent="0.25">
      <c r="B29" s="7">
        <v>45834</v>
      </c>
      <c r="C29" s="8">
        <v>170</v>
      </c>
      <c r="D29" s="9"/>
      <c r="E29" s="10">
        <v>15.2</v>
      </c>
      <c r="F29" s="33">
        <f t="shared" si="0"/>
        <v>2584</v>
      </c>
      <c r="G29" s="19"/>
      <c r="H29" s="16"/>
      <c r="I29" s="17"/>
      <c r="J29" s="18"/>
    </row>
    <row r="30" spans="2:10" x14ac:dyDescent="0.25">
      <c r="B30" s="7">
        <v>45835</v>
      </c>
      <c r="C30" s="8">
        <v>173</v>
      </c>
      <c r="D30" s="9"/>
      <c r="E30" s="10">
        <v>15.2</v>
      </c>
      <c r="F30" s="33">
        <f t="shared" si="0"/>
        <v>2629.6</v>
      </c>
      <c r="G30" s="19"/>
      <c r="H30" s="16"/>
      <c r="I30" s="17"/>
      <c r="J30" s="18"/>
    </row>
    <row r="31" spans="2:10" x14ac:dyDescent="0.25">
      <c r="B31" s="7">
        <v>45836</v>
      </c>
      <c r="C31" s="8">
        <v>87</v>
      </c>
      <c r="D31" s="9"/>
      <c r="E31" s="10">
        <v>15.2</v>
      </c>
      <c r="F31" s="33">
        <f t="shared" si="0"/>
        <v>1322.3999999999999</v>
      </c>
      <c r="G31" s="19"/>
      <c r="H31" s="16"/>
      <c r="I31" s="17"/>
      <c r="J31" s="18"/>
    </row>
    <row r="32" spans="2:10" x14ac:dyDescent="0.25">
      <c r="B32" s="7">
        <v>45837</v>
      </c>
      <c r="C32" s="8">
        <v>205</v>
      </c>
      <c r="D32" s="9"/>
      <c r="E32" s="10">
        <v>15.2</v>
      </c>
      <c r="F32" s="33">
        <f t="shared" si="0"/>
        <v>3116</v>
      </c>
      <c r="G32" s="19"/>
      <c r="H32" s="16"/>
      <c r="I32" s="17"/>
      <c r="J32" s="18"/>
    </row>
    <row r="33" spans="2:12" x14ac:dyDescent="0.25">
      <c r="B33" s="7">
        <v>45838</v>
      </c>
      <c r="C33" s="8">
        <v>182.5</v>
      </c>
      <c r="D33" s="9"/>
      <c r="E33" s="10">
        <v>15.2</v>
      </c>
      <c r="F33" s="33">
        <f t="shared" si="0"/>
        <v>2774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5128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77945.602002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77945.599999999991</v>
      </c>
      <c r="L36" s="31">
        <f>J36-J4-J5-J6</f>
        <v>77088.977855999983</v>
      </c>
    </row>
    <row r="37" spans="2:12" x14ac:dyDescent="0.25">
      <c r="B37" s="26" t="s">
        <v>14</v>
      </c>
      <c r="C37" s="30">
        <f>C35</f>
        <v>5128</v>
      </c>
      <c r="D37" s="9">
        <f>D35/1.03</f>
        <v>0</v>
      </c>
      <c r="E37" s="10"/>
      <c r="F37" s="33">
        <f>SUM(F4:F36)</f>
        <v>77945.599999999991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-2.0020000083604828E-3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185.5</v>
      </c>
      <c r="D4" s="9"/>
      <c r="E4" s="10">
        <v>15.2</v>
      </c>
      <c r="F4" s="33">
        <f>E4*C4</f>
        <v>2819.6</v>
      </c>
      <c r="G4" s="11"/>
      <c r="H4" s="12" t="s">
        <v>6</v>
      </c>
      <c r="I4" s="13">
        <v>0.01</v>
      </c>
      <c r="J4" s="14">
        <f>(F36+F37)*I4</f>
        <v>794.35199999999998</v>
      </c>
    </row>
    <row r="5" spans="2:29" x14ac:dyDescent="0.25">
      <c r="B5" s="7">
        <v>45840</v>
      </c>
      <c r="C5" s="8">
        <v>178.5</v>
      </c>
      <c r="D5" s="9"/>
      <c r="E5" s="10">
        <v>15.2</v>
      </c>
      <c r="F5" s="33">
        <f t="shared" ref="F5:F34" si="0">E5*C5</f>
        <v>2713.2</v>
      </c>
      <c r="G5" s="11"/>
      <c r="H5" s="12" t="s">
        <v>7</v>
      </c>
      <c r="I5" s="13">
        <v>1E-3</v>
      </c>
      <c r="J5" s="14">
        <f>(F36+F37-J4-J6)*I5</f>
        <v>78.640848000000005</v>
      </c>
    </row>
    <row r="6" spans="2:29" x14ac:dyDescent="0.25">
      <c r="B6" s="7">
        <v>45841</v>
      </c>
      <c r="C6" s="8">
        <v>196</v>
      </c>
      <c r="D6" s="9"/>
      <c r="E6" s="10">
        <v>15.2</v>
      </c>
      <c r="F6" s="33">
        <f t="shared" si="0"/>
        <v>2979.2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195.5</v>
      </c>
      <c r="D7" s="9"/>
      <c r="E7" s="10">
        <v>15.2</v>
      </c>
      <c r="F7" s="33">
        <f t="shared" si="0"/>
        <v>2971.6</v>
      </c>
      <c r="G7" s="11"/>
      <c r="H7" s="12" t="s">
        <v>9</v>
      </c>
      <c r="I7" s="13"/>
      <c r="J7" s="14">
        <f>'HAZİRAN 2025'!J39*-1</f>
        <v>2.0020000083604828E-3</v>
      </c>
    </row>
    <row r="8" spans="2:29" x14ac:dyDescent="0.25">
      <c r="B8" s="7">
        <v>45843</v>
      </c>
      <c r="C8" s="8">
        <v>184</v>
      </c>
      <c r="D8" s="9"/>
      <c r="E8" s="10">
        <v>15.2</v>
      </c>
      <c r="F8" s="33">
        <f t="shared" si="0"/>
        <v>2796.7999999999997</v>
      </c>
      <c r="G8" s="15">
        <v>45883</v>
      </c>
      <c r="H8" s="16" t="s">
        <v>40</v>
      </c>
      <c r="I8" s="17"/>
      <c r="J8" s="58">
        <v>78562.205149999994</v>
      </c>
    </row>
    <row r="9" spans="2:29" x14ac:dyDescent="0.25">
      <c r="B9" s="7">
        <v>45844</v>
      </c>
      <c r="C9" s="8">
        <v>184</v>
      </c>
      <c r="D9" s="9"/>
      <c r="E9" s="10">
        <v>15.2</v>
      </c>
      <c r="F9" s="33">
        <f t="shared" si="0"/>
        <v>2796.7999999999997</v>
      </c>
      <c r="G9" s="15"/>
      <c r="H9" s="16"/>
      <c r="I9" s="17"/>
      <c r="J9" s="18"/>
    </row>
    <row r="10" spans="2:29" x14ac:dyDescent="0.25">
      <c r="B10" s="7">
        <v>45845</v>
      </c>
      <c r="C10" s="8">
        <v>180</v>
      </c>
      <c r="D10" s="9"/>
      <c r="E10" s="10">
        <v>15.2</v>
      </c>
      <c r="F10" s="33">
        <f t="shared" si="0"/>
        <v>2736</v>
      </c>
      <c r="G10" s="15"/>
      <c r="H10" s="16"/>
      <c r="I10" s="17"/>
      <c r="J10" s="18"/>
    </row>
    <row r="11" spans="2:29" x14ac:dyDescent="0.25">
      <c r="B11" s="7">
        <v>45846</v>
      </c>
      <c r="C11" s="8">
        <v>182.5</v>
      </c>
      <c r="D11" s="9"/>
      <c r="E11" s="10">
        <v>15.2</v>
      </c>
      <c r="F11" s="33">
        <f t="shared" si="0"/>
        <v>2774</v>
      </c>
      <c r="G11" s="19"/>
      <c r="H11" s="16"/>
      <c r="I11" s="17"/>
      <c r="J11" s="18"/>
    </row>
    <row r="12" spans="2:29" x14ac:dyDescent="0.25">
      <c r="B12" s="7">
        <v>45847</v>
      </c>
      <c r="C12" s="8">
        <v>186.5</v>
      </c>
      <c r="D12" s="9"/>
      <c r="E12" s="10">
        <v>15.2</v>
      </c>
      <c r="F12" s="33">
        <f t="shared" si="0"/>
        <v>2834.7999999999997</v>
      </c>
      <c r="G12" s="19"/>
      <c r="H12" s="16"/>
      <c r="I12" s="17"/>
      <c r="J12" s="18"/>
    </row>
    <row r="13" spans="2:29" x14ac:dyDescent="0.25">
      <c r="B13" s="7">
        <v>45848</v>
      </c>
      <c r="C13" s="8">
        <v>166</v>
      </c>
      <c r="D13" s="9"/>
      <c r="E13" s="10">
        <v>15.2</v>
      </c>
      <c r="F13" s="33">
        <f t="shared" si="0"/>
        <v>2523.1999999999998</v>
      </c>
      <c r="G13" s="19"/>
      <c r="H13" s="16"/>
      <c r="I13" s="17"/>
      <c r="J13" s="18"/>
    </row>
    <row r="14" spans="2:29" x14ac:dyDescent="0.25">
      <c r="B14" s="7">
        <v>45849</v>
      </c>
      <c r="C14" s="8">
        <v>75.5</v>
      </c>
      <c r="D14" s="9"/>
      <c r="E14" s="10">
        <v>15.2</v>
      </c>
      <c r="F14" s="33">
        <f t="shared" si="0"/>
        <v>1147.5999999999999</v>
      </c>
      <c r="G14" s="19"/>
      <c r="H14" s="16"/>
      <c r="I14" s="17"/>
      <c r="J14" s="18"/>
    </row>
    <row r="15" spans="2:29" x14ac:dyDescent="0.25">
      <c r="B15" s="7">
        <v>45850</v>
      </c>
      <c r="C15" s="8">
        <v>137</v>
      </c>
      <c r="D15" s="9"/>
      <c r="E15" s="10">
        <v>15.2</v>
      </c>
      <c r="F15" s="33">
        <f t="shared" si="0"/>
        <v>2082.4</v>
      </c>
      <c r="G15" s="19"/>
      <c r="H15" s="16"/>
      <c r="I15" s="17"/>
      <c r="J15" s="18"/>
    </row>
    <row r="16" spans="2:29" x14ac:dyDescent="0.25">
      <c r="B16" s="7">
        <v>45851</v>
      </c>
      <c r="C16" s="8">
        <v>139</v>
      </c>
      <c r="D16" s="9"/>
      <c r="E16" s="10">
        <v>15.2</v>
      </c>
      <c r="F16" s="33">
        <f t="shared" si="0"/>
        <v>2112.7999999999997</v>
      </c>
      <c r="G16" s="19"/>
      <c r="H16" s="16"/>
      <c r="I16" s="17"/>
      <c r="J16" s="18"/>
    </row>
    <row r="17" spans="2:10" x14ac:dyDescent="0.25">
      <c r="B17" s="7">
        <v>45852</v>
      </c>
      <c r="C17" s="8">
        <v>191.5</v>
      </c>
      <c r="D17" s="9"/>
      <c r="E17" s="10">
        <v>15.2</v>
      </c>
      <c r="F17" s="33">
        <f t="shared" si="0"/>
        <v>2910.7999999999997</v>
      </c>
      <c r="G17" s="19"/>
      <c r="H17" s="16"/>
      <c r="I17" s="17"/>
      <c r="J17" s="18"/>
    </row>
    <row r="18" spans="2:10" x14ac:dyDescent="0.25">
      <c r="B18" s="7">
        <v>45853</v>
      </c>
      <c r="C18" s="8">
        <v>177.5</v>
      </c>
      <c r="D18" s="9"/>
      <c r="E18" s="10">
        <v>15.2</v>
      </c>
      <c r="F18" s="33">
        <f t="shared" si="0"/>
        <v>2698</v>
      </c>
      <c r="G18" s="19"/>
      <c r="H18" s="16"/>
      <c r="I18" s="17"/>
      <c r="J18" s="18"/>
    </row>
    <row r="19" spans="2:10" x14ac:dyDescent="0.25">
      <c r="B19" s="7">
        <v>45854</v>
      </c>
      <c r="C19" s="8">
        <v>179</v>
      </c>
      <c r="D19" s="9"/>
      <c r="E19" s="10">
        <v>15.2</v>
      </c>
      <c r="F19" s="33">
        <f t="shared" si="0"/>
        <v>2720.7999999999997</v>
      </c>
      <c r="G19" s="19"/>
      <c r="H19" s="16"/>
      <c r="I19" s="17"/>
      <c r="J19" s="18"/>
    </row>
    <row r="20" spans="2:10" x14ac:dyDescent="0.25">
      <c r="B20" s="7">
        <v>45855</v>
      </c>
      <c r="C20" s="8">
        <v>164</v>
      </c>
      <c r="D20" s="9"/>
      <c r="E20" s="10">
        <v>15.2</v>
      </c>
      <c r="F20" s="33">
        <f t="shared" si="0"/>
        <v>2492.7999999999997</v>
      </c>
      <c r="G20" s="19"/>
      <c r="H20" s="16"/>
      <c r="I20" s="17"/>
      <c r="J20" s="18"/>
    </row>
    <row r="21" spans="2:10" x14ac:dyDescent="0.25">
      <c r="B21" s="7">
        <v>45856</v>
      </c>
      <c r="C21" s="8">
        <v>153</v>
      </c>
      <c r="D21" s="9"/>
      <c r="E21" s="10">
        <v>15.2</v>
      </c>
      <c r="F21" s="33">
        <f t="shared" si="0"/>
        <v>2325.6</v>
      </c>
      <c r="G21" s="19"/>
      <c r="H21" s="16"/>
      <c r="I21" s="17"/>
      <c r="J21" s="18"/>
    </row>
    <row r="22" spans="2:10" x14ac:dyDescent="0.25">
      <c r="B22" s="7">
        <v>45857</v>
      </c>
      <c r="C22" s="8">
        <v>167</v>
      </c>
      <c r="D22" s="9"/>
      <c r="E22" s="10">
        <v>15.2</v>
      </c>
      <c r="F22" s="33">
        <f t="shared" si="0"/>
        <v>2538.4</v>
      </c>
      <c r="G22" s="19"/>
      <c r="H22" s="16"/>
      <c r="I22" s="17"/>
      <c r="J22" s="18"/>
    </row>
    <row r="23" spans="2:10" x14ac:dyDescent="0.25">
      <c r="B23" s="7">
        <v>45858</v>
      </c>
      <c r="C23" s="8">
        <v>168</v>
      </c>
      <c r="D23" s="9"/>
      <c r="E23" s="10">
        <v>15.2</v>
      </c>
      <c r="F23" s="33">
        <f t="shared" si="0"/>
        <v>2553.6</v>
      </c>
      <c r="G23" s="19"/>
      <c r="H23" s="16"/>
      <c r="I23" s="17"/>
      <c r="J23" s="18"/>
    </row>
    <row r="24" spans="2:10" x14ac:dyDescent="0.25">
      <c r="B24" s="7">
        <v>45859</v>
      </c>
      <c r="C24" s="8">
        <v>156.5</v>
      </c>
      <c r="D24" s="9"/>
      <c r="E24" s="10">
        <v>15.2</v>
      </c>
      <c r="F24" s="33">
        <f t="shared" si="0"/>
        <v>2378.7999999999997</v>
      </c>
      <c r="G24" s="19"/>
      <c r="H24" s="16"/>
      <c r="I24" s="17"/>
      <c r="J24" s="18"/>
    </row>
    <row r="25" spans="2:10" x14ac:dyDescent="0.25">
      <c r="B25" s="7">
        <v>45860</v>
      </c>
      <c r="C25" s="8">
        <v>139</v>
      </c>
      <c r="D25" s="9"/>
      <c r="E25" s="10">
        <v>15.2</v>
      </c>
      <c r="F25" s="33">
        <f t="shared" si="0"/>
        <v>2112.7999999999997</v>
      </c>
      <c r="G25" s="19"/>
      <c r="H25" s="16"/>
      <c r="I25" s="17"/>
      <c r="J25" s="18"/>
    </row>
    <row r="26" spans="2:10" x14ac:dyDescent="0.25">
      <c r="B26" s="7">
        <v>45861</v>
      </c>
      <c r="C26" s="8">
        <v>146</v>
      </c>
      <c r="D26" s="9"/>
      <c r="E26" s="10">
        <v>15.2</v>
      </c>
      <c r="F26" s="33">
        <f t="shared" si="0"/>
        <v>2219.1999999999998</v>
      </c>
      <c r="G26" s="19"/>
      <c r="H26" s="16"/>
      <c r="I26" s="17"/>
      <c r="J26" s="18"/>
    </row>
    <row r="27" spans="2:10" x14ac:dyDescent="0.25">
      <c r="B27" s="7">
        <v>45862</v>
      </c>
      <c r="C27" s="8">
        <v>151.5</v>
      </c>
      <c r="D27" s="9"/>
      <c r="E27" s="10">
        <v>15.2</v>
      </c>
      <c r="F27" s="33">
        <f t="shared" si="0"/>
        <v>2302.7999999999997</v>
      </c>
      <c r="G27" s="19"/>
      <c r="H27" s="16"/>
      <c r="I27" s="17"/>
      <c r="J27" s="18"/>
    </row>
    <row r="28" spans="2:10" x14ac:dyDescent="0.25">
      <c r="B28" s="7">
        <v>45863</v>
      </c>
      <c r="C28" s="8">
        <v>173</v>
      </c>
      <c r="D28" s="9"/>
      <c r="E28" s="10">
        <v>15.2</v>
      </c>
      <c r="F28" s="33">
        <f t="shared" si="0"/>
        <v>2629.6</v>
      </c>
      <c r="G28" s="19"/>
      <c r="H28" s="16"/>
      <c r="I28" s="17"/>
      <c r="J28" s="18"/>
    </row>
    <row r="29" spans="2:10" x14ac:dyDescent="0.25">
      <c r="B29" s="7">
        <v>45864</v>
      </c>
      <c r="C29" s="8">
        <v>197</v>
      </c>
      <c r="D29" s="9"/>
      <c r="E29" s="10">
        <v>15.2</v>
      </c>
      <c r="F29" s="33">
        <f t="shared" si="0"/>
        <v>2994.3999999999996</v>
      </c>
      <c r="G29" s="19"/>
      <c r="H29" s="16"/>
      <c r="I29" s="17"/>
      <c r="J29" s="18"/>
    </row>
    <row r="30" spans="2:10" x14ac:dyDescent="0.25">
      <c r="B30" s="7">
        <v>45865</v>
      </c>
      <c r="C30" s="8">
        <v>191.5</v>
      </c>
      <c r="D30" s="9"/>
      <c r="E30" s="10">
        <v>15.2</v>
      </c>
      <c r="F30" s="33">
        <f t="shared" si="0"/>
        <v>2910.7999999999997</v>
      </c>
      <c r="G30" s="19"/>
      <c r="H30" s="16"/>
      <c r="I30" s="17"/>
      <c r="J30" s="18"/>
    </row>
    <row r="31" spans="2:10" x14ac:dyDescent="0.25">
      <c r="B31" s="7">
        <v>45866</v>
      </c>
      <c r="C31" s="8">
        <v>105.5</v>
      </c>
      <c r="D31" s="9"/>
      <c r="E31" s="10">
        <v>15.2</v>
      </c>
      <c r="F31" s="33">
        <f t="shared" si="0"/>
        <v>1603.6</v>
      </c>
      <c r="G31" s="19"/>
      <c r="H31" s="16"/>
      <c r="I31" s="17"/>
      <c r="J31" s="18"/>
    </row>
    <row r="32" spans="2:10" x14ac:dyDescent="0.25">
      <c r="B32" s="7">
        <v>45867</v>
      </c>
      <c r="C32" s="8">
        <v>182</v>
      </c>
      <c r="D32" s="9"/>
      <c r="E32" s="10">
        <v>15.2</v>
      </c>
      <c r="F32" s="33">
        <f t="shared" si="0"/>
        <v>2766.4</v>
      </c>
      <c r="G32" s="19"/>
      <c r="H32" s="16"/>
      <c r="I32" s="17"/>
      <c r="J32" s="18"/>
    </row>
    <row r="33" spans="2:12" x14ac:dyDescent="0.25">
      <c r="B33" s="7">
        <v>45868</v>
      </c>
      <c r="C33" s="8">
        <v>197</v>
      </c>
      <c r="D33" s="9"/>
      <c r="E33" s="10">
        <v>15.2</v>
      </c>
      <c r="F33" s="33">
        <f t="shared" si="0"/>
        <v>2994.3999999999996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197</v>
      </c>
      <c r="D34" s="36"/>
      <c r="E34" s="10">
        <v>15.2</v>
      </c>
      <c r="F34" s="38">
        <f t="shared" si="0"/>
        <v>2994.3999999999996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5226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79435.199999999997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79435.199999999997</v>
      </c>
      <c r="L36" s="31">
        <f>J36-J4-J5-J6</f>
        <v>78562.207152000003</v>
      </c>
    </row>
    <row r="37" spans="2:12" x14ac:dyDescent="0.25">
      <c r="B37" s="26" t="s">
        <v>14</v>
      </c>
      <c r="C37" s="30">
        <f>C35</f>
        <v>5226</v>
      </c>
      <c r="D37" s="9">
        <f>D35/1.03</f>
        <v>0</v>
      </c>
      <c r="E37" s="10"/>
      <c r="F37" s="33">
        <f>SUM(F4:F36)</f>
        <v>79435.199999999997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0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X14" sqref="X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194.5</v>
      </c>
      <c r="D4" s="9"/>
      <c r="E4" s="10">
        <v>16.3</v>
      </c>
      <c r="F4" s="33">
        <f>E4*C4</f>
        <v>3170.3500000000004</v>
      </c>
      <c r="G4" s="11"/>
      <c r="H4" s="12" t="s">
        <v>6</v>
      </c>
      <c r="I4" s="13">
        <v>0.01</v>
      </c>
      <c r="J4" s="14">
        <v>803.11</v>
      </c>
    </row>
    <row r="5" spans="2:29" x14ac:dyDescent="0.25">
      <c r="B5" s="7">
        <v>45871</v>
      </c>
      <c r="C5" s="8">
        <v>196.5</v>
      </c>
      <c r="D5" s="9"/>
      <c r="E5" s="10">
        <v>16.3</v>
      </c>
      <c r="F5" s="33">
        <f t="shared" ref="F5:F34" si="0">E5*C5</f>
        <v>3202.9500000000003</v>
      </c>
      <c r="G5" s="11"/>
      <c r="H5" s="12" t="s">
        <v>7</v>
      </c>
      <c r="I5" s="13">
        <v>1E-3</v>
      </c>
      <c r="J5" s="14">
        <v>79.510000000000005</v>
      </c>
    </row>
    <row r="6" spans="2:29" x14ac:dyDescent="0.25">
      <c r="B6" s="7">
        <v>45872</v>
      </c>
      <c r="C6" s="8">
        <v>181.5</v>
      </c>
      <c r="D6" s="9"/>
      <c r="E6" s="10">
        <v>16.3</v>
      </c>
      <c r="F6" s="33">
        <f t="shared" si="0"/>
        <v>2958.4500000000003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171.5</v>
      </c>
      <c r="D7" s="9"/>
      <c r="E7" s="10">
        <v>16.3</v>
      </c>
      <c r="F7" s="33">
        <f t="shared" si="0"/>
        <v>2795.4500000000003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171.5</v>
      </c>
      <c r="D8" s="9"/>
      <c r="E8" s="10">
        <v>16.3</v>
      </c>
      <c r="F8" s="33">
        <f t="shared" si="0"/>
        <v>2795.4500000000003</v>
      </c>
      <c r="G8" s="15">
        <v>45917</v>
      </c>
      <c r="H8" s="16" t="s">
        <v>35</v>
      </c>
      <c r="I8" s="17"/>
      <c r="J8" s="59">
        <v>78938.48000000001</v>
      </c>
    </row>
    <row r="9" spans="2:29" x14ac:dyDescent="0.25">
      <c r="B9" s="7">
        <v>45875</v>
      </c>
      <c r="C9" s="8">
        <v>156.5</v>
      </c>
      <c r="D9" s="9"/>
      <c r="E9" s="10">
        <v>16.3</v>
      </c>
      <c r="F9" s="33">
        <f t="shared" si="0"/>
        <v>2550.9500000000003</v>
      </c>
      <c r="G9" s="15"/>
      <c r="H9" s="16"/>
      <c r="I9" s="17"/>
      <c r="J9" s="18"/>
    </row>
    <row r="10" spans="2:29" x14ac:dyDescent="0.25">
      <c r="B10" s="7">
        <v>45876</v>
      </c>
      <c r="C10" s="8">
        <v>167.5</v>
      </c>
      <c r="D10" s="9"/>
      <c r="E10" s="10">
        <v>16.3</v>
      </c>
      <c r="F10" s="33">
        <f t="shared" si="0"/>
        <v>2730.25</v>
      </c>
      <c r="G10" s="15"/>
      <c r="H10" s="16"/>
      <c r="I10" s="17"/>
      <c r="J10" s="18"/>
    </row>
    <row r="11" spans="2:29" x14ac:dyDescent="0.25">
      <c r="B11" s="7">
        <v>45877</v>
      </c>
      <c r="C11" s="8">
        <v>156.5</v>
      </c>
      <c r="D11" s="9"/>
      <c r="E11" s="10">
        <v>16.3</v>
      </c>
      <c r="F11" s="33">
        <f t="shared" si="0"/>
        <v>2550.9500000000003</v>
      </c>
      <c r="G11" s="19"/>
      <c r="H11" s="16"/>
      <c r="I11" s="17"/>
      <c r="J11" s="18"/>
    </row>
    <row r="12" spans="2:29" x14ac:dyDescent="0.25">
      <c r="B12" s="7">
        <v>45878</v>
      </c>
      <c r="C12" s="8">
        <v>161</v>
      </c>
      <c r="D12" s="9"/>
      <c r="E12" s="10">
        <v>16.3</v>
      </c>
      <c r="F12" s="33">
        <f t="shared" si="0"/>
        <v>2624.3</v>
      </c>
      <c r="G12" s="19"/>
      <c r="H12" s="16"/>
      <c r="I12" s="17"/>
      <c r="J12" s="18"/>
    </row>
    <row r="13" spans="2:29" x14ac:dyDescent="0.25">
      <c r="B13" s="7">
        <v>45879</v>
      </c>
      <c r="C13" s="8">
        <v>184</v>
      </c>
      <c r="D13" s="9"/>
      <c r="E13" s="10">
        <v>16.3</v>
      </c>
      <c r="F13" s="33">
        <f t="shared" si="0"/>
        <v>2999.2000000000003</v>
      </c>
      <c r="G13" s="19"/>
      <c r="H13" s="16"/>
      <c r="I13" s="17"/>
      <c r="J13" s="18"/>
    </row>
    <row r="14" spans="2:29" x14ac:dyDescent="0.25">
      <c r="B14" s="7">
        <v>45880</v>
      </c>
      <c r="C14" s="8">
        <v>156</v>
      </c>
      <c r="D14" s="9"/>
      <c r="E14" s="10">
        <v>16.3</v>
      </c>
      <c r="F14" s="33">
        <f t="shared" si="0"/>
        <v>2542.8000000000002</v>
      </c>
      <c r="G14" s="19"/>
      <c r="H14" s="16"/>
      <c r="I14" s="17"/>
      <c r="J14" s="18"/>
    </row>
    <row r="15" spans="2:29" x14ac:dyDescent="0.25">
      <c r="B15" s="7">
        <v>45881</v>
      </c>
      <c r="C15" s="8">
        <v>173</v>
      </c>
      <c r="D15" s="9"/>
      <c r="E15" s="10">
        <v>16.3</v>
      </c>
      <c r="F15" s="33">
        <f t="shared" si="0"/>
        <v>2819.9</v>
      </c>
      <c r="G15" s="19"/>
      <c r="H15" s="16"/>
      <c r="I15" s="17"/>
      <c r="J15" s="18"/>
    </row>
    <row r="16" spans="2:29" x14ac:dyDescent="0.25">
      <c r="B16" s="7">
        <v>45882</v>
      </c>
      <c r="C16" s="8">
        <v>137.5</v>
      </c>
      <c r="D16" s="9"/>
      <c r="E16" s="10">
        <v>16.3</v>
      </c>
      <c r="F16" s="33">
        <f t="shared" si="0"/>
        <v>2241.25</v>
      </c>
      <c r="G16" s="19"/>
      <c r="H16" s="16"/>
      <c r="I16" s="17"/>
      <c r="J16" s="18"/>
    </row>
    <row r="17" spans="2:10" x14ac:dyDescent="0.25">
      <c r="B17" s="7">
        <v>45883</v>
      </c>
      <c r="C17" s="8">
        <v>193</v>
      </c>
      <c r="D17" s="9"/>
      <c r="E17" s="10">
        <v>16.3</v>
      </c>
      <c r="F17" s="33">
        <f t="shared" si="0"/>
        <v>3145.9</v>
      </c>
      <c r="G17" s="19"/>
      <c r="H17" s="16"/>
      <c r="I17" s="17"/>
      <c r="J17" s="18"/>
    </row>
    <row r="18" spans="2:10" x14ac:dyDescent="0.25">
      <c r="B18" s="7">
        <v>45884</v>
      </c>
      <c r="C18" s="8">
        <v>173</v>
      </c>
      <c r="D18" s="9"/>
      <c r="E18" s="10">
        <v>16.3</v>
      </c>
      <c r="F18" s="33">
        <f t="shared" si="0"/>
        <v>2819.9</v>
      </c>
      <c r="G18" s="19"/>
      <c r="H18" s="16"/>
      <c r="I18" s="17"/>
      <c r="J18" s="18"/>
    </row>
    <row r="19" spans="2:10" x14ac:dyDescent="0.25">
      <c r="B19" s="7">
        <v>45885</v>
      </c>
      <c r="C19" s="8">
        <v>180.5</v>
      </c>
      <c r="D19" s="9"/>
      <c r="E19" s="10">
        <v>16.3</v>
      </c>
      <c r="F19" s="33">
        <f t="shared" si="0"/>
        <v>2942.15</v>
      </c>
      <c r="G19" s="19"/>
      <c r="H19" s="16"/>
      <c r="I19" s="17"/>
      <c r="J19" s="18"/>
    </row>
    <row r="20" spans="2:10" x14ac:dyDescent="0.25">
      <c r="B20" s="7">
        <v>45886</v>
      </c>
      <c r="C20" s="8">
        <v>180</v>
      </c>
      <c r="D20" s="9"/>
      <c r="E20" s="10">
        <v>16.3</v>
      </c>
      <c r="F20" s="33">
        <f t="shared" si="0"/>
        <v>2934</v>
      </c>
      <c r="G20" s="19"/>
      <c r="H20" s="16"/>
      <c r="I20" s="17"/>
      <c r="J20" s="18"/>
    </row>
    <row r="21" spans="2:10" x14ac:dyDescent="0.25">
      <c r="B21" s="7">
        <v>45887</v>
      </c>
      <c r="C21" s="8">
        <v>168.5</v>
      </c>
      <c r="D21" s="9"/>
      <c r="E21" s="10">
        <v>16.3</v>
      </c>
      <c r="F21" s="33">
        <f t="shared" si="0"/>
        <v>2746.55</v>
      </c>
      <c r="G21" s="19"/>
      <c r="H21" s="16"/>
      <c r="I21" s="17"/>
      <c r="J21" s="18"/>
    </row>
    <row r="22" spans="2:10" x14ac:dyDescent="0.25">
      <c r="B22" s="7">
        <v>45888</v>
      </c>
      <c r="C22" s="8">
        <v>158</v>
      </c>
      <c r="D22" s="9"/>
      <c r="E22" s="10">
        <v>16.3</v>
      </c>
      <c r="F22" s="33">
        <f t="shared" si="0"/>
        <v>2575.4</v>
      </c>
      <c r="G22" s="19"/>
      <c r="H22" s="16"/>
      <c r="I22" s="17"/>
      <c r="J22" s="18"/>
    </row>
    <row r="23" spans="2:10" x14ac:dyDescent="0.25">
      <c r="B23" s="7">
        <v>45889</v>
      </c>
      <c r="C23" s="8">
        <v>171</v>
      </c>
      <c r="D23" s="9"/>
      <c r="E23" s="10">
        <v>16.3</v>
      </c>
      <c r="F23" s="33">
        <f t="shared" si="0"/>
        <v>2787.3</v>
      </c>
      <c r="G23" s="19"/>
      <c r="H23" s="16"/>
      <c r="I23" s="17"/>
      <c r="J23" s="18"/>
    </row>
    <row r="24" spans="2:10" x14ac:dyDescent="0.25">
      <c r="B24" s="7">
        <v>45890</v>
      </c>
      <c r="C24" s="8">
        <v>147</v>
      </c>
      <c r="D24" s="9"/>
      <c r="E24" s="10">
        <v>16.3</v>
      </c>
      <c r="F24" s="33">
        <f t="shared" si="0"/>
        <v>2396.1</v>
      </c>
      <c r="G24" s="19"/>
      <c r="H24" s="16"/>
      <c r="I24" s="17"/>
      <c r="J24" s="18"/>
    </row>
    <row r="25" spans="2:10" x14ac:dyDescent="0.25">
      <c r="B25" s="7">
        <v>45891</v>
      </c>
      <c r="C25" s="8">
        <v>157</v>
      </c>
      <c r="D25" s="9"/>
      <c r="E25" s="10">
        <v>16.3</v>
      </c>
      <c r="F25" s="33">
        <f t="shared" si="0"/>
        <v>2559.1</v>
      </c>
      <c r="G25" s="19"/>
      <c r="H25" s="16"/>
      <c r="I25" s="17"/>
      <c r="J25" s="18"/>
    </row>
    <row r="26" spans="2:10" x14ac:dyDescent="0.25">
      <c r="B26" s="7">
        <v>45892</v>
      </c>
      <c r="C26" s="8">
        <v>137.5</v>
      </c>
      <c r="D26" s="9"/>
      <c r="E26" s="10">
        <v>16.3</v>
      </c>
      <c r="F26" s="33">
        <f t="shared" si="0"/>
        <v>2241.25</v>
      </c>
      <c r="G26" s="19"/>
      <c r="H26" s="16"/>
      <c r="I26" s="17"/>
      <c r="J26" s="18"/>
    </row>
    <row r="27" spans="2:10" x14ac:dyDescent="0.25">
      <c r="B27" s="7">
        <v>45893</v>
      </c>
      <c r="C27" s="8">
        <v>132</v>
      </c>
      <c r="D27" s="9"/>
      <c r="E27" s="10">
        <v>16.3</v>
      </c>
      <c r="F27" s="33">
        <f t="shared" si="0"/>
        <v>2151.6</v>
      </c>
      <c r="G27" s="19"/>
      <c r="H27" s="16"/>
      <c r="I27" s="17"/>
      <c r="J27" s="18"/>
    </row>
    <row r="28" spans="2:10" x14ac:dyDescent="0.25">
      <c r="B28" s="7">
        <v>45894</v>
      </c>
      <c r="C28" s="8">
        <v>138.5</v>
      </c>
      <c r="D28" s="9"/>
      <c r="E28" s="10">
        <v>16.3</v>
      </c>
      <c r="F28" s="33">
        <f t="shared" si="0"/>
        <v>2257.5500000000002</v>
      </c>
      <c r="G28" s="19"/>
      <c r="H28" s="16"/>
      <c r="I28" s="17"/>
      <c r="J28" s="18"/>
    </row>
    <row r="29" spans="2:10" x14ac:dyDescent="0.25">
      <c r="B29" s="7">
        <v>45895</v>
      </c>
      <c r="C29" s="8">
        <v>149</v>
      </c>
      <c r="D29" s="9"/>
      <c r="E29" s="10">
        <v>16.3</v>
      </c>
      <c r="F29" s="33">
        <f t="shared" si="0"/>
        <v>2428.7000000000003</v>
      </c>
      <c r="G29" s="19"/>
      <c r="H29" s="16"/>
      <c r="I29" s="17"/>
      <c r="J29" s="18"/>
    </row>
    <row r="30" spans="2:10" x14ac:dyDescent="0.25">
      <c r="B30" s="7">
        <v>45896</v>
      </c>
      <c r="C30" s="8">
        <v>71</v>
      </c>
      <c r="D30" s="9"/>
      <c r="E30" s="10">
        <v>16.3</v>
      </c>
      <c r="F30" s="33">
        <f t="shared" si="0"/>
        <v>1157.3</v>
      </c>
      <c r="G30" s="19"/>
      <c r="H30" s="16"/>
      <c r="I30" s="17"/>
      <c r="J30" s="18"/>
    </row>
    <row r="31" spans="2:10" x14ac:dyDescent="0.25">
      <c r="B31" s="7">
        <v>45897</v>
      </c>
      <c r="C31" s="8">
        <v>130</v>
      </c>
      <c r="D31" s="9"/>
      <c r="E31" s="10">
        <v>16.3</v>
      </c>
      <c r="F31" s="33">
        <f t="shared" si="0"/>
        <v>2119</v>
      </c>
      <c r="G31" s="19"/>
      <c r="H31" s="16"/>
      <c r="I31" s="17"/>
      <c r="J31" s="18"/>
    </row>
    <row r="32" spans="2:10" x14ac:dyDescent="0.25">
      <c r="B32" s="7">
        <v>45898</v>
      </c>
      <c r="C32" s="8">
        <v>130.5</v>
      </c>
      <c r="D32" s="9"/>
      <c r="E32" s="10">
        <v>16.3</v>
      </c>
      <c r="F32" s="33">
        <f t="shared" si="0"/>
        <v>2127.15</v>
      </c>
      <c r="G32" s="19"/>
      <c r="H32" s="16"/>
      <c r="I32" s="17"/>
      <c r="J32" s="18"/>
    </row>
    <row r="33" spans="2:12" x14ac:dyDescent="0.25">
      <c r="B33" s="7">
        <v>45899</v>
      </c>
      <c r="C33" s="8">
        <v>141</v>
      </c>
      <c r="D33" s="9"/>
      <c r="E33" s="10">
        <v>16.3</v>
      </c>
      <c r="F33" s="33">
        <f t="shared" si="0"/>
        <v>2298.3000000000002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132</v>
      </c>
      <c r="D34" s="36"/>
      <c r="E34" s="10">
        <v>16.3</v>
      </c>
      <c r="F34" s="38">
        <f t="shared" si="0"/>
        <v>2151.6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4897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79821.100000000006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79821.100000000006</v>
      </c>
      <c r="L36" s="31">
        <f>J36-J4-J5-J6</f>
        <v>78938.48000000001</v>
      </c>
    </row>
    <row r="37" spans="2:12" x14ac:dyDescent="0.25">
      <c r="B37" s="26" t="s">
        <v>14</v>
      </c>
      <c r="C37" s="30">
        <f>C35</f>
        <v>4897</v>
      </c>
      <c r="D37" s="9">
        <f>D35/1.03</f>
        <v>0</v>
      </c>
      <c r="E37" s="10"/>
      <c r="F37" s="33">
        <f>SUM(F4:F36)</f>
        <v>79821.100000000006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0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131</v>
      </c>
      <c r="D4" s="9"/>
      <c r="E4" s="10">
        <v>16.8</v>
      </c>
      <c r="F4" s="33">
        <f>E4*C4</f>
        <v>2200.8000000000002</v>
      </c>
      <c r="G4" s="11"/>
      <c r="H4" s="12" t="s">
        <v>6</v>
      </c>
      <c r="I4" s="13">
        <v>0.01</v>
      </c>
      <c r="J4" s="14">
        <f>(F36+F37)*I4</f>
        <v>602.86800000000017</v>
      </c>
    </row>
    <row r="5" spans="2:29" x14ac:dyDescent="0.25">
      <c r="B5" s="7">
        <v>45902</v>
      </c>
      <c r="C5" s="8">
        <v>139</v>
      </c>
      <c r="D5" s="9"/>
      <c r="E5" s="10">
        <v>16.8</v>
      </c>
      <c r="F5" s="33">
        <f t="shared" ref="F5:F34" si="0">E5*C5</f>
        <v>2335.2000000000003</v>
      </c>
      <c r="G5" s="11"/>
      <c r="H5" s="12" t="s">
        <v>7</v>
      </c>
      <c r="I5" s="13">
        <v>1E-3</v>
      </c>
      <c r="J5" s="14">
        <f>(F36+F37-J4-J6)*I5</f>
        <v>59.683932000000006</v>
      </c>
    </row>
    <row r="6" spans="2:29" x14ac:dyDescent="0.25">
      <c r="B6" s="7">
        <v>45903</v>
      </c>
      <c r="C6" s="8">
        <v>143</v>
      </c>
      <c r="D6" s="9"/>
      <c r="E6" s="10">
        <v>16.8</v>
      </c>
      <c r="F6" s="33">
        <f t="shared" si="0"/>
        <v>2402.4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148.5</v>
      </c>
      <c r="D7" s="9"/>
      <c r="E7" s="10">
        <v>16.8</v>
      </c>
      <c r="F7" s="33">
        <f t="shared" si="0"/>
        <v>2494.8000000000002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131</v>
      </c>
      <c r="D8" s="9"/>
      <c r="E8" s="10">
        <v>16.8</v>
      </c>
      <c r="F8" s="33">
        <f t="shared" si="0"/>
        <v>2200.8000000000002</v>
      </c>
      <c r="G8" s="15">
        <v>45945</v>
      </c>
      <c r="H8" s="16" t="s">
        <v>40</v>
      </c>
      <c r="I8" s="17"/>
      <c r="J8" s="18">
        <v>57849.72</v>
      </c>
    </row>
    <row r="9" spans="2:29" x14ac:dyDescent="0.25">
      <c r="B9" s="7">
        <v>45906</v>
      </c>
      <c r="C9" s="8">
        <v>134.5</v>
      </c>
      <c r="D9" s="9"/>
      <c r="E9" s="10">
        <v>16.8</v>
      </c>
      <c r="F9" s="33">
        <f t="shared" si="0"/>
        <v>2259.6</v>
      </c>
      <c r="G9" s="15"/>
      <c r="H9" s="16"/>
      <c r="I9" s="17"/>
      <c r="J9" s="18"/>
    </row>
    <row r="10" spans="2:29" x14ac:dyDescent="0.25">
      <c r="B10" s="7">
        <v>45907</v>
      </c>
      <c r="C10" s="8">
        <v>141</v>
      </c>
      <c r="D10" s="9"/>
      <c r="E10" s="10">
        <v>16.8</v>
      </c>
      <c r="F10" s="33">
        <f t="shared" si="0"/>
        <v>2368.8000000000002</v>
      </c>
      <c r="G10" s="15"/>
      <c r="H10" s="16"/>
      <c r="I10" s="17"/>
      <c r="J10" s="18"/>
    </row>
    <row r="11" spans="2:29" x14ac:dyDescent="0.25">
      <c r="B11" s="7">
        <v>45908</v>
      </c>
      <c r="C11" s="8">
        <v>142.5</v>
      </c>
      <c r="D11" s="9"/>
      <c r="E11" s="10">
        <v>16.8</v>
      </c>
      <c r="F11" s="33">
        <f t="shared" si="0"/>
        <v>2394</v>
      </c>
      <c r="G11" s="19"/>
      <c r="H11" s="16"/>
      <c r="I11" s="17"/>
      <c r="J11" s="18"/>
    </row>
    <row r="12" spans="2:29" x14ac:dyDescent="0.25">
      <c r="B12" s="7">
        <v>45909</v>
      </c>
      <c r="C12" s="8">
        <v>142</v>
      </c>
      <c r="D12" s="9"/>
      <c r="E12" s="10">
        <v>16.8</v>
      </c>
      <c r="F12" s="33">
        <f t="shared" si="0"/>
        <v>2385.6</v>
      </c>
      <c r="G12" s="19"/>
      <c r="H12" s="16"/>
      <c r="I12" s="17"/>
      <c r="J12" s="18"/>
    </row>
    <row r="13" spans="2:29" x14ac:dyDescent="0.25">
      <c r="B13" s="7">
        <v>45910</v>
      </c>
      <c r="C13" s="8">
        <v>138</v>
      </c>
      <c r="D13" s="9"/>
      <c r="E13" s="10">
        <v>16.8</v>
      </c>
      <c r="F13" s="33">
        <f t="shared" si="0"/>
        <v>2318.4</v>
      </c>
      <c r="G13" s="19"/>
      <c r="H13" s="16"/>
      <c r="I13" s="17"/>
      <c r="J13" s="18"/>
    </row>
    <row r="14" spans="2:29" x14ac:dyDescent="0.25">
      <c r="B14" s="7">
        <v>45911</v>
      </c>
      <c r="C14" s="8">
        <v>134</v>
      </c>
      <c r="D14" s="9"/>
      <c r="E14" s="10">
        <v>16.8</v>
      </c>
      <c r="F14" s="33">
        <f t="shared" si="0"/>
        <v>2251.2000000000003</v>
      </c>
      <c r="G14" s="19"/>
      <c r="H14" s="16"/>
      <c r="I14" s="17"/>
      <c r="J14" s="18"/>
    </row>
    <row r="15" spans="2:29" x14ac:dyDescent="0.25">
      <c r="B15" s="7">
        <v>45912</v>
      </c>
      <c r="C15" s="8">
        <v>131</v>
      </c>
      <c r="D15" s="9"/>
      <c r="E15" s="10">
        <v>16.8</v>
      </c>
      <c r="F15" s="33">
        <f t="shared" si="0"/>
        <v>2200.8000000000002</v>
      </c>
      <c r="G15" s="19"/>
      <c r="H15" s="16"/>
      <c r="I15" s="17"/>
      <c r="J15" s="18"/>
    </row>
    <row r="16" spans="2:29" x14ac:dyDescent="0.25">
      <c r="B16" s="7">
        <v>45913</v>
      </c>
      <c r="C16" s="8">
        <v>127</v>
      </c>
      <c r="D16" s="9"/>
      <c r="E16" s="10">
        <v>16.8</v>
      </c>
      <c r="F16" s="33">
        <f t="shared" si="0"/>
        <v>2133.6</v>
      </c>
      <c r="G16" s="19"/>
      <c r="H16" s="16"/>
      <c r="I16" s="17"/>
      <c r="J16" s="18"/>
    </row>
    <row r="17" spans="2:10" x14ac:dyDescent="0.25">
      <c r="B17" s="7">
        <v>45914</v>
      </c>
      <c r="C17" s="8">
        <v>62</v>
      </c>
      <c r="D17" s="9"/>
      <c r="E17" s="10">
        <v>16.8</v>
      </c>
      <c r="F17" s="33">
        <f t="shared" si="0"/>
        <v>1041.6000000000001</v>
      </c>
      <c r="G17" s="19"/>
      <c r="H17" s="16"/>
      <c r="I17" s="17"/>
      <c r="J17" s="18"/>
    </row>
    <row r="18" spans="2:10" x14ac:dyDescent="0.25">
      <c r="B18" s="7">
        <v>45915</v>
      </c>
      <c r="C18" s="8">
        <v>140.5</v>
      </c>
      <c r="D18" s="9"/>
      <c r="E18" s="10">
        <v>16.8</v>
      </c>
      <c r="F18" s="33">
        <f t="shared" si="0"/>
        <v>2360.4</v>
      </c>
      <c r="G18" s="19"/>
      <c r="H18" s="16"/>
      <c r="I18" s="17"/>
      <c r="J18" s="18"/>
    </row>
    <row r="19" spans="2:10" x14ac:dyDescent="0.25">
      <c r="B19" s="7">
        <v>45916</v>
      </c>
      <c r="C19" s="8">
        <v>131</v>
      </c>
      <c r="D19" s="9"/>
      <c r="E19" s="10">
        <v>16.8</v>
      </c>
      <c r="F19" s="33">
        <f t="shared" si="0"/>
        <v>2200.8000000000002</v>
      </c>
      <c r="G19" s="19"/>
      <c r="H19" s="16"/>
      <c r="I19" s="17"/>
      <c r="J19" s="18"/>
    </row>
    <row r="20" spans="2:10" x14ac:dyDescent="0.25">
      <c r="B20" s="7">
        <v>45917</v>
      </c>
      <c r="C20" s="8">
        <v>141</v>
      </c>
      <c r="D20" s="9"/>
      <c r="E20" s="10">
        <v>16.8</v>
      </c>
      <c r="F20" s="33">
        <f t="shared" si="0"/>
        <v>2368.8000000000002</v>
      </c>
      <c r="G20" s="19"/>
      <c r="H20" s="16"/>
      <c r="I20" s="17"/>
      <c r="J20" s="18"/>
    </row>
    <row r="21" spans="2:10" x14ac:dyDescent="0.25">
      <c r="B21" s="7">
        <v>45918</v>
      </c>
      <c r="C21" s="8">
        <v>117.5</v>
      </c>
      <c r="D21" s="9"/>
      <c r="E21" s="10">
        <v>16.8</v>
      </c>
      <c r="F21" s="33">
        <f t="shared" si="0"/>
        <v>1974</v>
      </c>
      <c r="G21" s="19"/>
      <c r="H21" s="16"/>
      <c r="I21" s="17"/>
      <c r="J21" s="18"/>
    </row>
    <row r="22" spans="2:10" x14ac:dyDescent="0.25">
      <c r="B22" s="7">
        <v>45919</v>
      </c>
      <c r="C22" s="8">
        <v>132</v>
      </c>
      <c r="D22" s="9"/>
      <c r="E22" s="10">
        <v>16.8</v>
      </c>
      <c r="F22" s="33">
        <f t="shared" si="0"/>
        <v>2217.6</v>
      </c>
      <c r="G22" s="19"/>
      <c r="H22" s="16"/>
      <c r="I22" s="17"/>
      <c r="J22" s="18"/>
    </row>
    <row r="23" spans="2:10" x14ac:dyDescent="0.25">
      <c r="B23" s="7">
        <v>45920</v>
      </c>
      <c r="C23" s="8">
        <v>118.5</v>
      </c>
      <c r="D23" s="9"/>
      <c r="E23" s="10">
        <v>16.8</v>
      </c>
      <c r="F23" s="33">
        <f t="shared" si="0"/>
        <v>1990.8000000000002</v>
      </c>
      <c r="G23" s="19"/>
      <c r="H23" s="16"/>
      <c r="I23" s="17"/>
      <c r="J23" s="18"/>
    </row>
    <row r="24" spans="2:10" x14ac:dyDescent="0.25">
      <c r="B24" s="7">
        <v>45921</v>
      </c>
      <c r="C24" s="8">
        <v>81</v>
      </c>
      <c r="D24" s="9"/>
      <c r="E24" s="10">
        <v>16.8</v>
      </c>
      <c r="F24" s="33">
        <f t="shared" si="0"/>
        <v>1360.8</v>
      </c>
      <c r="G24" s="19"/>
      <c r="H24" s="16"/>
      <c r="I24" s="17"/>
      <c r="J24" s="18"/>
    </row>
    <row r="25" spans="2:10" x14ac:dyDescent="0.25">
      <c r="B25" s="7">
        <v>45922</v>
      </c>
      <c r="C25" s="8">
        <v>119</v>
      </c>
      <c r="D25" s="9"/>
      <c r="E25" s="10">
        <v>16.8</v>
      </c>
      <c r="F25" s="33">
        <f t="shared" si="0"/>
        <v>1999.2</v>
      </c>
      <c r="G25" s="19"/>
      <c r="H25" s="16"/>
      <c r="I25" s="17"/>
      <c r="J25" s="18"/>
    </row>
    <row r="26" spans="2:10" x14ac:dyDescent="0.25">
      <c r="B26" s="7">
        <v>45923</v>
      </c>
      <c r="C26" s="8">
        <v>52</v>
      </c>
      <c r="D26" s="9"/>
      <c r="E26" s="10">
        <v>16.8</v>
      </c>
      <c r="F26" s="33">
        <f t="shared" si="0"/>
        <v>873.6</v>
      </c>
      <c r="G26" s="19"/>
      <c r="H26" s="16"/>
      <c r="I26" s="17"/>
      <c r="J26" s="18"/>
    </row>
    <row r="27" spans="2:10" x14ac:dyDescent="0.25">
      <c r="B27" s="7">
        <v>45924</v>
      </c>
      <c r="C27" s="8">
        <v>111.5</v>
      </c>
      <c r="D27" s="9"/>
      <c r="E27" s="10">
        <v>16.8</v>
      </c>
      <c r="F27" s="33">
        <f t="shared" si="0"/>
        <v>1873.2</v>
      </c>
      <c r="G27" s="19"/>
      <c r="H27" s="16"/>
      <c r="I27" s="17"/>
      <c r="J27" s="18"/>
    </row>
    <row r="28" spans="2:10" x14ac:dyDescent="0.25">
      <c r="B28" s="7">
        <v>45925</v>
      </c>
      <c r="C28" s="8">
        <v>100.5</v>
      </c>
      <c r="D28" s="9"/>
      <c r="E28" s="10">
        <v>16.8</v>
      </c>
      <c r="F28" s="33">
        <f t="shared" si="0"/>
        <v>1688.4</v>
      </c>
      <c r="G28" s="19"/>
      <c r="H28" s="16"/>
      <c r="I28" s="17"/>
      <c r="J28" s="18"/>
    </row>
    <row r="29" spans="2:10" x14ac:dyDescent="0.25">
      <c r="B29" s="7">
        <v>45926</v>
      </c>
      <c r="C29" s="8">
        <v>113.5</v>
      </c>
      <c r="D29" s="9"/>
      <c r="E29" s="10">
        <v>16.8</v>
      </c>
      <c r="F29" s="33">
        <f t="shared" si="0"/>
        <v>1906.8000000000002</v>
      </c>
      <c r="G29" s="19"/>
      <c r="H29" s="16"/>
      <c r="I29" s="17"/>
      <c r="J29" s="18"/>
    </row>
    <row r="30" spans="2:10" x14ac:dyDescent="0.25">
      <c r="B30" s="7">
        <v>45927</v>
      </c>
      <c r="C30" s="8">
        <v>105.5</v>
      </c>
      <c r="D30" s="9"/>
      <c r="E30" s="10">
        <v>16.8</v>
      </c>
      <c r="F30" s="33">
        <f t="shared" si="0"/>
        <v>1772.4</v>
      </c>
      <c r="G30" s="19"/>
      <c r="H30" s="16"/>
      <c r="I30" s="17"/>
      <c r="J30" s="18"/>
    </row>
    <row r="31" spans="2:10" x14ac:dyDescent="0.25">
      <c r="B31" s="7">
        <v>45928</v>
      </c>
      <c r="C31" s="8">
        <v>104</v>
      </c>
      <c r="D31" s="9"/>
      <c r="E31" s="10">
        <v>16.8</v>
      </c>
      <c r="F31" s="33">
        <f t="shared" si="0"/>
        <v>1747.2</v>
      </c>
      <c r="G31" s="19"/>
      <c r="H31" s="16"/>
      <c r="I31" s="17"/>
      <c r="J31" s="18"/>
    </row>
    <row r="32" spans="2:10" x14ac:dyDescent="0.25">
      <c r="B32" s="7">
        <v>45929</v>
      </c>
      <c r="C32" s="8">
        <v>105.5</v>
      </c>
      <c r="D32" s="9"/>
      <c r="E32" s="10">
        <v>16.8</v>
      </c>
      <c r="F32" s="33">
        <f t="shared" si="0"/>
        <v>1772.4</v>
      </c>
      <c r="G32" s="19"/>
      <c r="H32" s="16"/>
      <c r="I32" s="17"/>
      <c r="J32" s="18"/>
    </row>
    <row r="33" spans="2:12" x14ac:dyDescent="0.25">
      <c r="B33" s="7">
        <v>45930</v>
      </c>
      <c r="C33" s="8">
        <v>71</v>
      </c>
      <c r="D33" s="9"/>
      <c r="E33" s="10">
        <v>16.8</v>
      </c>
      <c r="F33" s="33">
        <f t="shared" si="0"/>
        <v>1192.8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3588.5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58512.271932000003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60286.80000000001</v>
      </c>
      <c r="L36" s="31">
        <f>J36-J4-J5-J6</f>
        <v>59624.248068000008</v>
      </c>
    </row>
    <row r="37" spans="2:12" x14ac:dyDescent="0.25">
      <c r="B37" s="26" t="s">
        <v>14</v>
      </c>
      <c r="C37" s="30">
        <f>C35</f>
        <v>3588.5</v>
      </c>
      <c r="D37" s="9">
        <f>D35/1.03</f>
        <v>0</v>
      </c>
      <c r="E37" s="10"/>
      <c r="F37" s="33">
        <f>SUM(F4:F36)</f>
        <v>60286.80000000001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1774.5280680000069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85.5</v>
      </c>
      <c r="D4" s="9"/>
      <c r="E4" s="10">
        <v>18.5</v>
      </c>
      <c r="F4" s="33">
        <f>E4*C4</f>
        <v>1581.75</v>
      </c>
      <c r="G4" s="11"/>
      <c r="H4" s="12" t="s">
        <v>6</v>
      </c>
      <c r="I4" s="13">
        <v>0.01</v>
      </c>
      <c r="J4" s="14">
        <f>(F36+F37)*I4</f>
        <v>443.44499999999999</v>
      </c>
    </row>
    <row r="5" spans="2:29" x14ac:dyDescent="0.25">
      <c r="B5" s="7">
        <v>45932</v>
      </c>
      <c r="C5" s="8">
        <v>103.5</v>
      </c>
      <c r="D5" s="9"/>
      <c r="E5" s="10">
        <v>18.5</v>
      </c>
      <c r="F5" s="33">
        <f t="shared" ref="F5:F34" si="0">E5*C5</f>
        <v>1914.75</v>
      </c>
      <c r="G5" s="11"/>
      <c r="H5" s="12" t="s">
        <v>7</v>
      </c>
      <c r="I5" s="13">
        <v>1E-3</v>
      </c>
      <c r="J5" s="14">
        <f>(F36+F37-J4-J6)*I5</f>
        <v>43.901054999999999</v>
      </c>
    </row>
    <row r="6" spans="2:29" x14ac:dyDescent="0.25">
      <c r="B6" s="7">
        <v>45933</v>
      </c>
      <c r="C6" s="8">
        <v>99</v>
      </c>
      <c r="D6" s="9"/>
      <c r="E6" s="10">
        <v>18.5</v>
      </c>
      <c r="F6" s="33">
        <f t="shared" si="0"/>
        <v>1831.5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68.5</v>
      </c>
      <c r="D7" s="9"/>
      <c r="E7" s="10">
        <v>18.5</v>
      </c>
      <c r="F7" s="33">
        <f t="shared" si="0"/>
        <v>1267.25</v>
      </c>
      <c r="G7" s="11"/>
      <c r="H7" s="12" t="s">
        <v>9</v>
      </c>
      <c r="I7" s="13"/>
      <c r="J7" s="14">
        <f>'EYLÜL 2025'!J39*-1</f>
        <v>-1774.5280680000069</v>
      </c>
    </row>
    <row r="8" spans="2:29" x14ac:dyDescent="0.25">
      <c r="B8" s="7">
        <v>45935</v>
      </c>
      <c r="C8" s="8">
        <v>101</v>
      </c>
      <c r="D8" s="9"/>
      <c r="E8" s="10">
        <v>18.5</v>
      </c>
      <c r="F8" s="33">
        <f t="shared" si="0"/>
        <v>1868.5</v>
      </c>
      <c r="G8" s="15">
        <v>45980</v>
      </c>
      <c r="H8" s="16" t="s">
        <v>40</v>
      </c>
      <c r="I8" s="17"/>
      <c r="J8" s="18">
        <v>45631.68</v>
      </c>
    </row>
    <row r="9" spans="2:29" x14ac:dyDescent="0.25">
      <c r="B9" s="7">
        <v>45936</v>
      </c>
      <c r="C9" s="8">
        <v>67.5</v>
      </c>
      <c r="D9" s="9"/>
      <c r="E9" s="10">
        <v>18.5</v>
      </c>
      <c r="F9" s="33">
        <f t="shared" si="0"/>
        <v>1248.75</v>
      </c>
      <c r="G9" s="15"/>
      <c r="H9" s="16"/>
      <c r="I9" s="17"/>
      <c r="J9" s="18"/>
    </row>
    <row r="10" spans="2:29" x14ac:dyDescent="0.25">
      <c r="B10" s="7">
        <v>45937</v>
      </c>
      <c r="C10" s="8">
        <v>96</v>
      </c>
      <c r="D10" s="9"/>
      <c r="E10" s="10">
        <v>18.5</v>
      </c>
      <c r="F10" s="33">
        <f t="shared" si="0"/>
        <v>1776</v>
      </c>
      <c r="G10" s="15"/>
      <c r="H10" s="16"/>
      <c r="I10" s="17"/>
      <c r="J10" s="18"/>
    </row>
    <row r="11" spans="2:29" x14ac:dyDescent="0.25">
      <c r="B11" s="7">
        <v>45938</v>
      </c>
      <c r="C11" s="8">
        <v>102</v>
      </c>
      <c r="D11" s="9"/>
      <c r="E11" s="10">
        <v>18.5</v>
      </c>
      <c r="F11" s="33">
        <f t="shared" si="0"/>
        <v>1887</v>
      </c>
      <c r="G11" s="19"/>
      <c r="H11" s="16"/>
      <c r="I11" s="17"/>
      <c r="J11" s="18"/>
    </row>
    <row r="12" spans="2:29" x14ac:dyDescent="0.25">
      <c r="B12" s="7">
        <v>45939</v>
      </c>
      <c r="C12" s="8">
        <v>99</v>
      </c>
      <c r="D12" s="9"/>
      <c r="E12" s="10">
        <v>18.5</v>
      </c>
      <c r="F12" s="33">
        <f t="shared" si="0"/>
        <v>1831.5</v>
      </c>
      <c r="G12" s="19"/>
      <c r="H12" s="16"/>
      <c r="I12" s="17"/>
      <c r="J12" s="18"/>
    </row>
    <row r="13" spans="2:29" x14ac:dyDescent="0.25">
      <c r="B13" s="7">
        <v>45940</v>
      </c>
      <c r="C13" s="8">
        <v>88.5</v>
      </c>
      <c r="D13" s="9"/>
      <c r="E13" s="10">
        <v>18.5</v>
      </c>
      <c r="F13" s="33">
        <f t="shared" si="0"/>
        <v>1637.25</v>
      </c>
      <c r="G13" s="19"/>
      <c r="H13" s="16"/>
      <c r="I13" s="17"/>
      <c r="J13" s="18"/>
    </row>
    <row r="14" spans="2:29" x14ac:dyDescent="0.25">
      <c r="B14" s="7">
        <v>45941</v>
      </c>
      <c r="C14" s="8">
        <v>0</v>
      </c>
      <c r="D14" s="9"/>
      <c r="E14" s="10">
        <v>18.5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>
        <v>87.5</v>
      </c>
      <c r="D15" s="9"/>
      <c r="E15" s="10">
        <v>18.5</v>
      </c>
      <c r="F15" s="33">
        <f t="shared" si="0"/>
        <v>1618.75</v>
      </c>
      <c r="G15" s="19"/>
      <c r="H15" s="16"/>
      <c r="I15" s="17"/>
      <c r="J15" s="18"/>
    </row>
    <row r="16" spans="2:29" x14ac:dyDescent="0.25">
      <c r="B16" s="7">
        <v>45943</v>
      </c>
      <c r="C16" s="8">
        <v>78</v>
      </c>
      <c r="D16" s="9"/>
      <c r="E16" s="10">
        <v>18.5</v>
      </c>
      <c r="F16" s="33">
        <f t="shared" si="0"/>
        <v>1443</v>
      </c>
      <c r="G16" s="19"/>
      <c r="H16" s="16"/>
      <c r="I16" s="17"/>
      <c r="J16" s="18"/>
    </row>
    <row r="17" spans="2:10" x14ac:dyDescent="0.25">
      <c r="B17" s="7">
        <v>45944</v>
      </c>
      <c r="C17" s="8">
        <v>81.5</v>
      </c>
      <c r="D17" s="9"/>
      <c r="E17" s="10">
        <v>18.5</v>
      </c>
      <c r="F17" s="33">
        <f t="shared" si="0"/>
        <v>1507.75</v>
      </c>
      <c r="G17" s="19"/>
      <c r="H17" s="16"/>
      <c r="I17" s="17"/>
      <c r="J17" s="18"/>
    </row>
    <row r="18" spans="2:10" x14ac:dyDescent="0.25">
      <c r="B18" s="7">
        <v>45945</v>
      </c>
      <c r="C18" s="8">
        <v>82</v>
      </c>
      <c r="D18" s="9"/>
      <c r="E18" s="10">
        <v>18.5</v>
      </c>
      <c r="F18" s="33">
        <f t="shared" si="0"/>
        <v>1517</v>
      </c>
      <c r="G18" s="19"/>
      <c r="H18" s="16"/>
      <c r="I18" s="17"/>
      <c r="J18" s="18"/>
    </row>
    <row r="19" spans="2:10" x14ac:dyDescent="0.25">
      <c r="B19" s="7">
        <v>45946</v>
      </c>
      <c r="C19" s="8">
        <v>82</v>
      </c>
      <c r="D19" s="9"/>
      <c r="E19" s="10">
        <v>18.5</v>
      </c>
      <c r="F19" s="33">
        <f t="shared" si="0"/>
        <v>1517</v>
      </c>
      <c r="G19" s="19"/>
      <c r="H19" s="16"/>
      <c r="I19" s="17"/>
      <c r="J19" s="18"/>
    </row>
    <row r="20" spans="2:10" x14ac:dyDescent="0.25">
      <c r="B20" s="7">
        <v>45947</v>
      </c>
      <c r="C20" s="8">
        <v>92</v>
      </c>
      <c r="D20" s="9"/>
      <c r="E20" s="10">
        <v>18.5</v>
      </c>
      <c r="F20" s="33">
        <f t="shared" si="0"/>
        <v>1702</v>
      </c>
      <c r="G20" s="19"/>
      <c r="H20" s="16"/>
      <c r="I20" s="17"/>
      <c r="J20" s="18"/>
    </row>
    <row r="21" spans="2:10" x14ac:dyDescent="0.25">
      <c r="B21" s="7">
        <v>45948</v>
      </c>
      <c r="C21" s="8">
        <v>90.5</v>
      </c>
      <c r="D21" s="9"/>
      <c r="E21" s="10">
        <v>18.5</v>
      </c>
      <c r="F21" s="33">
        <f t="shared" si="0"/>
        <v>1674.25</v>
      </c>
      <c r="G21" s="19"/>
      <c r="H21" s="16"/>
      <c r="I21" s="17"/>
      <c r="J21" s="18"/>
    </row>
    <row r="22" spans="2:10" x14ac:dyDescent="0.25">
      <c r="B22" s="7">
        <v>45949</v>
      </c>
      <c r="C22" s="8">
        <v>94</v>
      </c>
      <c r="D22" s="9"/>
      <c r="E22" s="10">
        <v>18.5</v>
      </c>
      <c r="F22" s="33">
        <f t="shared" si="0"/>
        <v>1739</v>
      </c>
      <c r="G22" s="19"/>
      <c r="H22" s="16"/>
      <c r="I22" s="17"/>
      <c r="J22" s="18"/>
    </row>
    <row r="23" spans="2:10" x14ac:dyDescent="0.25">
      <c r="B23" s="7">
        <v>45950</v>
      </c>
      <c r="C23" s="8">
        <v>85.5</v>
      </c>
      <c r="D23" s="9"/>
      <c r="E23" s="10">
        <v>18.5</v>
      </c>
      <c r="F23" s="33">
        <f t="shared" si="0"/>
        <v>1581.75</v>
      </c>
      <c r="G23" s="19"/>
      <c r="H23" s="16"/>
      <c r="I23" s="17"/>
      <c r="J23" s="18"/>
    </row>
    <row r="24" spans="2:10" x14ac:dyDescent="0.25">
      <c r="B24" s="7">
        <v>45951</v>
      </c>
      <c r="C24" s="8">
        <v>80</v>
      </c>
      <c r="D24" s="9"/>
      <c r="E24" s="10">
        <v>18.5</v>
      </c>
      <c r="F24" s="33">
        <f t="shared" si="0"/>
        <v>1480</v>
      </c>
      <c r="G24" s="19"/>
      <c r="H24" s="16"/>
      <c r="I24" s="17"/>
      <c r="J24" s="18"/>
    </row>
    <row r="25" spans="2:10" x14ac:dyDescent="0.25">
      <c r="B25" s="7">
        <v>45952</v>
      </c>
      <c r="C25" s="8">
        <v>87</v>
      </c>
      <c r="D25" s="9"/>
      <c r="E25" s="10">
        <v>18.5</v>
      </c>
      <c r="F25" s="33">
        <f t="shared" si="0"/>
        <v>1609.5</v>
      </c>
      <c r="G25" s="19"/>
      <c r="H25" s="16"/>
      <c r="I25" s="17"/>
      <c r="J25" s="18"/>
    </row>
    <row r="26" spans="2:10" x14ac:dyDescent="0.25">
      <c r="B26" s="7">
        <v>45953</v>
      </c>
      <c r="C26" s="8">
        <v>70</v>
      </c>
      <c r="D26" s="9"/>
      <c r="E26" s="10">
        <v>18.5</v>
      </c>
      <c r="F26" s="33">
        <f t="shared" si="0"/>
        <v>1295</v>
      </c>
      <c r="G26" s="19"/>
      <c r="H26" s="16"/>
      <c r="I26" s="17"/>
      <c r="J26" s="18"/>
    </row>
    <row r="27" spans="2:10" x14ac:dyDescent="0.25">
      <c r="B27" s="7">
        <v>45954</v>
      </c>
      <c r="C27" s="8">
        <v>68</v>
      </c>
      <c r="D27" s="9"/>
      <c r="E27" s="10">
        <v>18.5</v>
      </c>
      <c r="F27" s="33">
        <f t="shared" si="0"/>
        <v>1258</v>
      </c>
      <c r="G27" s="19"/>
      <c r="H27" s="16"/>
      <c r="I27" s="17"/>
      <c r="J27" s="18"/>
    </row>
    <row r="28" spans="2:10" x14ac:dyDescent="0.25">
      <c r="B28" s="7">
        <v>45955</v>
      </c>
      <c r="C28" s="8">
        <v>71</v>
      </c>
      <c r="D28" s="9"/>
      <c r="E28" s="10">
        <v>18.5</v>
      </c>
      <c r="F28" s="33">
        <f t="shared" si="0"/>
        <v>1313.5</v>
      </c>
      <c r="G28" s="19"/>
      <c r="H28" s="16"/>
      <c r="I28" s="17"/>
      <c r="J28" s="18"/>
    </row>
    <row r="29" spans="2:10" x14ac:dyDescent="0.25">
      <c r="B29" s="7">
        <v>45956</v>
      </c>
      <c r="C29" s="8">
        <v>24.5</v>
      </c>
      <c r="D29" s="9"/>
      <c r="E29" s="10">
        <v>18.5</v>
      </c>
      <c r="F29" s="33">
        <f t="shared" si="0"/>
        <v>453.25</v>
      </c>
      <c r="G29" s="19"/>
      <c r="H29" s="16"/>
      <c r="I29" s="17"/>
      <c r="J29" s="18"/>
    </row>
    <row r="30" spans="2:10" x14ac:dyDescent="0.25">
      <c r="B30" s="7">
        <v>45957</v>
      </c>
      <c r="C30" s="8">
        <v>37</v>
      </c>
      <c r="D30" s="9"/>
      <c r="E30" s="10">
        <v>18.5</v>
      </c>
      <c r="F30" s="33">
        <f t="shared" si="0"/>
        <v>684.5</v>
      </c>
      <c r="G30" s="19"/>
      <c r="H30" s="16"/>
      <c r="I30" s="17"/>
      <c r="J30" s="18"/>
    </row>
    <row r="31" spans="2:10" x14ac:dyDescent="0.25">
      <c r="B31" s="7">
        <v>45958</v>
      </c>
      <c r="C31" s="8">
        <v>66</v>
      </c>
      <c r="D31" s="9"/>
      <c r="E31" s="10">
        <v>18.5</v>
      </c>
      <c r="F31" s="33">
        <f t="shared" si="0"/>
        <v>1221</v>
      </c>
      <c r="G31" s="19"/>
      <c r="H31" s="16"/>
      <c r="I31" s="17"/>
      <c r="J31" s="18"/>
    </row>
    <row r="32" spans="2:10" x14ac:dyDescent="0.25">
      <c r="B32" s="7">
        <v>45959</v>
      </c>
      <c r="C32" s="8">
        <v>74.5</v>
      </c>
      <c r="D32" s="9"/>
      <c r="E32" s="10">
        <v>18.5</v>
      </c>
      <c r="F32" s="33">
        <f t="shared" si="0"/>
        <v>1378.25</v>
      </c>
      <c r="G32" s="19"/>
      <c r="H32" s="16"/>
      <c r="I32" s="17"/>
      <c r="J32" s="18"/>
    </row>
    <row r="33" spans="2:12" x14ac:dyDescent="0.25">
      <c r="B33" s="7">
        <v>45960</v>
      </c>
      <c r="C33" s="8">
        <v>71.5</v>
      </c>
      <c r="D33" s="9"/>
      <c r="E33" s="10">
        <v>18.5</v>
      </c>
      <c r="F33" s="33">
        <f t="shared" si="0"/>
        <v>1322.75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64</v>
      </c>
      <c r="D34" s="48"/>
      <c r="E34" s="10">
        <v>18.5</v>
      </c>
      <c r="F34" s="49">
        <f t="shared" si="0"/>
        <v>1184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2397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44344.497986999995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44344.5</v>
      </c>
      <c r="L36" s="31">
        <f>J36-J4-J5-J6</f>
        <v>43857.153944999998</v>
      </c>
    </row>
    <row r="37" spans="2:12" x14ac:dyDescent="0.25">
      <c r="B37" s="26" t="s">
        <v>14</v>
      </c>
      <c r="C37" s="30">
        <f>C35</f>
        <v>2397</v>
      </c>
      <c r="D37" s="9">
        <f>D35/1.03</f>
        <v>0</v>
      </c>
      <c r="E37" s="10"/>
      <c r="F37" s="33">
        <f>SUM(F4:F36)</f>
        <v>44344.5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2.0130000048084185E-3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64.5</v>
      </c>
      <c r="D4" s="9"/>
      <c r="E4" s="10">
        <v>19</v>
      </c>
      <c r="F4" s="33">
        <f>E4*C4</f>
        <v>1225.5</v>
      </c>
      <c r="G4" s="11"/>
      <c r="H4" s="12" t="s">
        <v>6</v>
      </c>
      <c r="I4" s="13">
        <v>0.01</v>
      </c>
      <c r="J4" s="14">
        <f>(F36+F37)*I4</f>
        <v>428.54500000000002</v>
      </c>
    </row>
    <row r="5" spans="2:29" x14ac:dyDescent="0.25">
      <c r="B5" s="7">
        <v>45963</v>
      </c>
      <c r="C5" s="8">
        <v>70</v>
      </c>
      <c r="D5" s="9"/>
      <c r="E5" s="10">
        <v>19</v>
      </c>
      <c r="F5" s="33">
        <f t="shared" ref="F5:F34" si="0">E5*C5</f>
        <v>1330</v>
      </c>
      <c r="G5" s="11"/>
      <c r="H5" s="12" t="s">
        <v>7</v>
      </c>
      <c r="I5" s="13">
        <v>1E-3</v>
      </c>
      <c r="J5" s="14">
        <f>(F36+F37-J4-J6)*I5</f>
        <v>42.425955000000002</v>
      </c>
    </row>
    <row r="6" spans="2:29" x14ac:dyDescent="0.25">
      <c r="B6" s="7">
        <v>45964</v>
      </c>
      <c r="C6" s="8">
        <v>53.5</v>
      </c>
      <c r="D6" s="9"/>
      <c r="E6" s="10">
        <v>19</v>
      </c>
      <c r="F6" s="33">
        <f t="shared" si="0"/>
        <v>1016.5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62.5</v>
      </c>
      <c r="D7" s="9"/>
      <c r="E7" s="10">
        <v>19</v>
      </c>
      <c r="F7" s="33">
        <f t="shared" si="0"/>
        <v>1187.5</v>
      </c>
      <c r="G7" s="11"/>
      <c r="H7" s="12" t="s">
        <v>9</v>
      </c>
      <c r="I7" s="13"/>
      <c r="J7" s="14">
        <f>'EKİM 2025'!J39*-1</f>
        <v>-2.0130000048084185E-3</v>
      </c>
    </row>
    <row r="8" spans="2:29" x14ac:dyDescent="0.25">
      <c r="B8" s="7">
        <v>45966</v>
      </c>
      <c r="C8" s="8">
        <v>64.5</v>
      </c>
      <c r="D8" s="9"/>
      <c r="E8" s="10">
        <v>19</v>
      </c>
      <c r="F8" s="33">
        <f t="shared" si="0"/>
        <v>1225.5</v>
      </c>
      <c r="G8" s="15"/>
      <c r="H8" s="16"/>
      <c r="I8" s="17"/>
      <c r="J8" s="18"/>
    </row>
    <row r="9" spans="2:29" x14ac:dyDescent="0.25">
      <c r="B9" s="7">
        <v>45967</v>
      </c>
      <c r="C9" s="8">
        <v>63.5</v>
      </c>
      <c r="D9" s="9"/>
      <c r="E9" s="10">
        <v>19</v>
      </c>
      <c r="F9" s="33">
        <f t="shared" si="0"/>
        <v>1206.5</v>
      </c>
      <c r="G9" s="15"/>
      <c r="H9" s="16"/>
      <c r="I9" s="17"/>
      <c r="J9" s="18"/>
    </row>
    <row r="10" spans="2:29" x14ac:dyDescent="0.25">
      <c r="B10" s="7">
        <v>45968</v>
      </c>
      <c r="C10" s="8">
        <v>59.5</v>
      </c>
      <c r="D10" s="9"/>
      <c r="E10" s="10">
        <v>19</v>
      </c>
      <c r="F10" s="33">
        <f t="shared" si="0"/>
        <v>1130.5</v>
      </c>
      <c r="G10" s="15"/>
      <c r="H10" s="16"/>
      <c r="I10" s="17"/>
      <c r="J10" s="18"/>
    </row>
    <row r="11" spans="2:29" x14ac:dyDescent="0.25">
      <c r="B11" s="7">
        <v>45969</v>
      </c>
      <c r="C11" s="8">
        <v>63</v>
      </c>
      <c r="D11" s="9"/>
      <c r="E11" s="10">
        <v>19</v>
      </c>
      <c r="F11" s="33">
        <f t="shared" si="0"/>
        <v>1197</v>
      </c>
      <c r="G11" s="19"/>
      <c r="H11" s="16"/>
      <c r="I11" s="17"/>
      <c r="J11" s="18"/>
    </row>
    <row r="12" spans="2:29" x14ac:dyDescent="0.25">
      <c r="B12" s="7">
        <v>45970</v>
      </c>
      <c r="C12" s="8">
        <v>62.5</v>
      </c>
      <c r="D12" s="9"/>
      <c r="E12" s="10">
        <v>19</v>
      </c>
      <c r="F12" s="33">
        <f t="shared" si="0"/>
        <v>1187.5</v>
      </c>
      <c r="G12" s="15">
        <v>46014</v>
      </c>
      <c r="H12" s="16" t="s">
        <v>41</v>
      </c>
      <c r="I12" s="17"/>
      <c r="J12" s="18">
        <v>41268.18</v>
      </c>
    </row>
    <row r="13" spans="2:29" x14ac:dyDescent="0.25">
      <c r="B13" s="7">
        <v>45971</v>
      </c>
      <c r="C13" s="8">
        <v>63</v>
      </c>
      <c r="D13" s="9"/>
      <c r="E13" s="10">
        <v>19</v>
      </c>
      <c r="F13" s="33">
        <f t="shared" si="0"/>
        <v>1197</v>
      </c>
      <c r="G13" s="19"/>
      <c r="H13" s="16"/>
      <c r="I13" s="17"/>
      <c r="J13" s="18"/>
    </row>
    <row r="14" spans="2:29" x14ac:dyDescent="0.25">
      <c r="B14" s="7">
        <v>45972</v>
      </c>
      <c r="C14" s="8">
        <v>64.5</v>
      </c>
      <c r="D14" s="9"/>
      <c r="E14" s="10">
        <v>19</v>
      </c>
      <c r="F14" s="33">
        <f t="shared" si="0"/>
        <v>1225.5</v>
      </c>
      <c r="G14" s="19"/>
      <c r="H14" s="16"/>
      <c r="I14" s="17"/>
      <c r="J14" s="18"/>
    </row>
    <row r="15" spans="2:29" x14ac:dyDescent="0.25">
      <c r="B15" s="7">
        <v>45973</v>
      </c>
      <c r="C15" s="8">
        <v>67</v>
      </c>
      <c r="D15" s="9"/>
      <c r="E15" s="10">
        <v>19</v>
      </c>
      <c r="F15" s="33">
        <f t="shared" si="0"/>
        <v>1273</v>
      </c>
      <c r="G15" s="19"/>
      <c r="H15" s="16"/>
      <c r="I15" s="17"/>
      <c r="J15" s="18"/>
    </row>
    <row r="16" spans="2:29" x14ac:dyDescent="0.25">
      <c r="B16" s="7">
        <v>45974</v>
      </c>
      <c r="C16" s="8">
        <v>67.5</v>
      </c>
      <c r="D16" s="9"/>
      <c r="E16" s="10">
        <v>19</v>
      </c>
      <c r="F16" s="33">
        <f t="shared" si="0"/>
        <v>1282.5</v>
      </c>
      <c r="G16" s="19"/>
      <c r="H16" s="16"/>
      <c r="I16" s="17"/>
      <c r="J16" s="18"/>
    </row>
    <row r="17" spans="2:14" x14ac:dyDescent="0.25">
      <c r="B17" s="7">
        <v>45975</v>
      </c>
      <c r="C17" s="8">
        <v>72</v>
      </c>
      <c r="D17" s="9"/>
      <c r="E17" s="10">
        <v>19</v>
      </c>
      <c r="F17" s="33">
        <f t="shared" si="0"/>
        <v>1368</v>
      </c>
      <c r="G17" s="19"/>
      <c r="H17" s="16"/>
      <c r="I17" s="17"/>
      <c r="J17" s="18"/>
    </row>
    <row r="18" spans="2:14" x14ac:dyDescent="0.25">
      <c r="B18" s="7">
        <v>45976</v>
      </c>
      <c r="C18" s="8">
        <v>69</v>
      </c>
      <c r="D18" s="9"/>
      <c r="E18" s="10">
        <v>19</v>
      </c>
      <c r="F18" s="33">
        <f t="shared" si="0"/>
        <v>1311</v>
      </c>
      <c r="G18" s="19"/>
      <c r="H18" s="16"/>
      <c r="I18" s="17"/>
      <c r="J18" s="18"/>
    </row>
    <row r="19" spans="2:14" x14ac:dyDescent="0.25">
      <c r="B19" s="7">
        <v>45977</v>
      </c>
      <c r="C19" s="8">
        <v>81</v>
      </c>
      <c r="D19" s="9"/>
      <c r="E19" s="10">
        <v>19</v>
      </c>
      <c r="F19" s="33">
        <f t="shared" si="0"/>
        <v>1539</v>
      </c>
      <c r="G19" s="19"/>
      <c r="H19" s="16"/>
      <c r="I19" s="17"/>
      <c r="J19" s="18"/>
    </row>
    <row r="20" spans="2:14" x14ac:dyDescent="0.25">
      <c r="B20" s="7">
        <v>45978</v>
      </c>
      <c r="C20" s="8">
        <v>103.5</v>
      </c>
      <c r="D20" s="9"/>
      <c r="E20" s="10">
        <v>19</v>
      </c>
      <c r="F20" s="33">
        <f t="shared" si="0"/>
        <v>1966.5</v>
      </c>
      <c r="G20" s="19"/>
      <c r="H20" s="16"/>
      <c r="I20" s="17"/>
      <c r="J20" s="18"/>
    </row>
    <row r="21" spans="2:14" x14ac:dyDescent="0.25">
      <c r="B21" s="7">
        <v>45979</v>
      </c>
      <c r="C21" s="8">
        <v>94</v>
      </c>
      <c r="D21" s="9"/>
      <c r="E21" s="10">
        <v>19</v>
      </c>
      <c r="F21" s="33">
        <f t="shared" si="0"/>
        <v>1786</v>
      </c>
      <c r="G21" s="19"/>
      <c r="H21" s="16"/>
      <c r="I21" s="17"/>
      <c r="J21" s="18"/>
    </row>
    <row r="22" spans="2:14" x14ac:dyDescent="0.25">
      <c r="B22" s="7">
        <v>45980</v>
      </c>
      <c r="C22" s="8">
        <v>96</v>
      </c>
      <c r="D22" s="9"/>
      <c r="E22" s="10">
        <v>19</v>
      </c>
      <c r="F22" s="33">
        <f t="shared" si="0"/>
        <v>1824</v>
      </c>
      <c r="G22" s="19"/>
      <c r="H22" s="16"/>
      <c r="I22" s="17"/>
      <c r="J22" s="18"/>
    </row>
    <row r="23" spans="2:14" x14ac:dyDescent="0.25">
      <c r="B23" s="7">
        <v>45981</v>
      </c>
      <c r="C23" s="8">
        <v>0</v>
      </c>
      <c r="D23" s="9"/>
      <c r="E23" s="10">
        <v>19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>
        <v>104</v>
      </c>
      <c r="D24" s="9"/>
      <c r="E24" s="10">
        <v>19</v>
      </c>
      <c r="F24" s="33">
        <f t="shared" si="0"/>
        <v>1976</v>
      </c>
      <c r="G24" s="19"/>
      <c r="H24" s="16"/>
      <c r="I24" s="17"/>
      <c r="J24" s="18"/>
    </row>
    <row r="25" spans="2:14" x14ac:dyDescent="0.25">
      <c r="B25" s="7">
        <v>45983</v>
      </c>
      <c r="C25" s="8">
        <v>96.5</v>
      </c>
      <c r="D25" s="9"/>
      <c r="E25" s="10">
        <v>19</v>
      </c>
      <c r="F25" s="33">
        <f t="shared" si="0"/>
        <v>1833.5</v>
      </c>
      <c r="G25" s="19"/>
      <c r="H25" s="16"/>
      <c r="I25" s="17"/>
      <c r="J25" s="18"/>
    </row>
    <row r="26" spans="2:14" x14ac:dyDescent="0.25">
      <c r="B26" s="7">
        <v>45984</v>
      </c>
      <c r="C26" s="8">
        <v>87</v>
      </c>
      <c r="D26" s="9"/>
      <c r="E26" s="10">
        <v>19</v>
      </c>
      <c r="F26" s="33">
        <f t="shared" si="0"/>
        <v>1653</v>
      </c>
      <c r="G26" s="19"/>
      <c r="H26" s="16"/>
      <c r="I26" s="17"/>
      <c r="J26" s="18"/>
    </row>
    <row r="27" spans="2:14" x14ac:dyDescent="0.25">
      <c r="B27" s="7">
        <v>45985</v>
      </c>
      <c r="C27" s="8">
        <v>100.5</v>
      </c>
      <c r="D27" s="9"/>
      <c r="E27" s="10">
        <v>19</v>
      </c>
      <c r="F27" s="33">
        <f t="shared" si="0"/>
        <v>1909.5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99</v>
      </c>
      <c r="D28" s="9"/>
      <c r="E28" s="10">
        <v>19</v>
      </c>
      <c r="F28" s="33">
        <f t="shared" si="0"/>
        <v>1881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97</v>
      </c>
      <c r="D29" s="9"/>
      <c r="E29" s="10">
        <v>19</v>
      </c>
      <c r="F29" s="33">
        <f t="shared" si="0"/>
        <v>1843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97</v>
      </c>
      <c r="D30" s="9"/>
      <c r="E30" s="10">
        <v>19</v>
      </c>
      <c r="F30" s="33">
        <f t="shared" si="0"/>
        <v>1843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94</v>
      </c>
      <c r="D31" s="9"/>
      <c r="E31" s="10">
        <v>19</v>
      </c>
      <c r="F31" s="33">
        <f t="shared" si="0"/>
        <v>1786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94.5</v>
      </c>
      <c r="D32" s="9"/>
      <c r="E32" s="10">
        <v>19</v>
      </c>
      <c r="F32" s="33">
        <f t="shared" si="0"/>
        <v>1795.5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45</v>
      </c>
      <c r="D33" s="9"/>
      <c r="E33" s="10">
        <v>19</v>
      </c>
      <c r="F33" s="33">
        <f t="shared" si="0"/>
        <v>855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2255.5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41739.148941999993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42854.5</v>
      </c>
      <c r="L36" s="31">
        <f>J36-J4-J5-J6</f>
        <v>42383.529045000003</v>
      </c>
      <c r="M36" s="31"/>
      <c r="N36" s="31"/>
    </row>
    <row r="37" spans="2:14" x14ac:dyDescent="0.25">
      <c r="B37" s="26" t="s">
        <v>14</v>
      </c>
      <c r="C37" s="30">
        <f>C35</f>
        <v>2255.5</v>
      </c>
      <c r="D37" s="9">
        <f>D35/1.03</f>
        <v>0</v>
      </c>
      <c r="E37" s="10"/>
      <c r="F37" s="33">
        <f>SUM(F4:F36)</f>
        <v>42854.5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1115.3510580000075</v>
      </c>
      <c r="M39" s="17"/>
      <c r="N39" s="40">
        <f>J39+N34</f>
        <v>1115.3510580000075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1115.3510580000075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7" sqref="H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58</v>
      </c>
      <c r="D4" s="9"/>
      <c r="E4" s="10">
        <v>19.600000000000001</v>
      </c>
      <c r="F4" s="33">
        <f>E4*C4</f>
        <v>1136.8000000000002</v>
      </c>
      <c r="G4" s="11"/>
      <c r="H4" s="12" t="s">
        <v>6</v>
      </c>
      <c r="I4" s="13">
        <v>0.01</v>
      </c>
      <c r="J4" s="14">
        <f>(F36+F37)*I4</f>
        <v>558.1099999999999</v>
      </c>
    </row>
    <row r="5" spans="2:29" x14ac:dyDescent="0.25">
      <c r="B5" s="7">
        <v>45993</v>
      </c>
      <c r="C5" s="8">
        <v>98</v>
      </c>
      <c r="D5" s="9"/>
      <c r="E5" s="10">
        <v>19.600000000000001</v>
      </c>
      <c r="F5" s="33">
        <f t="shared" ref="F5:F34" si="0">E5*C5</f>
        <v>1920.8000000000002</v>
      </c>
      <c r="G5" s="11"/>
      <c r="H5" s="12" t="s">
        <v>7</v>
      </c>
      <c r="I5" s="13">
        <v>1E-3</v>
      </c>
      <c r="J5" s="14">
        <f>(F36+F37-J4-J6)*I5</f>
        <v>55.252889999999994</v>
      </c>
    </row>
    <row r="6" spans="2:29" x14ac:dyDescent="0.25">
      <c r="B6" s="7">
        <v>45994</v>
      </c>
      <c r="C6" s="8">
        <v>92.5</v>
      </c>
      <c r="D6" s="9"/>
      <c r="E6" s="10">
        <v>19.600000000000001</v>
      </c>
      <c r="F6" s="33">
        <f t="shared" si="0"/>
        <v>1813.0000000000002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94.5</v>
      </c>
      <c r="D7" s="9"/>
      <c r="E7" s="10">
        <v>19.600000000000001</v>
      </c>
      <c r="F7" s="33">
        <f t="shared" si="0"/>
        <v>1852.2</v>
      </c>
      <c r="G7" s="11"/>
      <c r="H7" s="12" t="s">
        <v>9</v>
      </c>
      <c r="I7" s="13"/>
      <c r="J7" s="14">
        <f>'KASIM 2025'!J39*-1</f>
        <v>-1115.3510580000075</v>
      </c>
    </row>
    <row r="8" spans="2:29" x14ac:dyDescent="0.25">
      <c r="B8" s="7">
        <v>45996</v>
      </c>
      <c r="C8" s="8">
        <v>95</v>
      </c>
      <c r="D8" s="9"/>
      <c r="E8" s="10">
        <v>19.600000000000001</v>
      </c>
      <c r="F8" s="33">
        <f t="shared" si="0"/>
        <v>1862.0000000000002</v>
      </c>
      <c r="G8" s="15"/>
      <c r="H8" s="16"/>
      <c r="I8" s="17"/>
      <c r="J8" s="18"/>
    </row>
    <row r="9" spans="2:29" x14ac:dyDescent="0.25">
      <c r="B9" s="7">
        <v>45997</v>
      </c>
      <c r="C9" s="8">
        <v>95</v>
      </c>
      <c r="D9" s="9"/>
      <c r="E9" s="10">
        <v>19.600000000000001</v>
      </c>
      <c r="F9" s="33">
        <f t="shared" si="0"/>
        <v>1862.0000000000002</v>
      </c>
      <c r="G9" s="15"/>
      <c r="H9" s="16"/>
      <c r="I9" s="17"/>
      <c r="J9" s="18"/>
    </row>
    <row r="10" spans="2:29" x14ac:dyDescent="0.25">
      <c r="B10" s="7">
        <v>45998</v>
      </c>
      <c r="C10" s="8">
        <v>91</v>
      </c>
      <c r="D10" s="9"/>
      <c r="E10" s="10">
        <v>19.600000000000001</v>
      </c>
      <c r="F10" s="33">
        <f t="shared" si="0"/>
        <v>1783.6000000000001</v>
      </c>
      <c r="G10" s="15"/>
      <c r="H10" s="16"/>
      <c r="I10" s="17"/>
      <c r="J10" s="18"/>
    </row>
    <row r="11" spans="2:29" x14ac:dyDescent="0.25">
      <c r="B11" s="7">
        <v>45999</v>
      </c>
      <c r="C11" s="8">
        <v>96.5</v>
      </c>
      <c r="D11" s="9"/>
      <c r="E11" s="10">
        <v>19.600000000000001</v>
      </c>
      <c r="F11" s="33">
        <f t="shared" si="0"/>
        <v>1891.4</v>
      </c>
      <c r="G11" s="19"/>
      <c r="H11" s="16"/>
      <c r="I11" s="17"/>
      <c r="J11" s="18"/>
    </row>
    <row r="12" spans="2:29" x14ac:dyDescent="0.25">
      <c r="B12" s="7">
        <v>46000</v>
      </c>
      <c r="C12" s="8">
        <v>95.5</v>
      </c>
      <c r="D12" s="9"/>
      <c r="E12" s="10">
        <v>19.600000000000001</v>
      </c>
      <c r="F12" s="33">
        <f t="shared" si="0"/>
        <v>1871.8000000000002</v>
      </c>
      <c r="G12" s="19"/>
      <c r="H12" s="16"/>
      <c r="I12" s="17"/>
      <c r="J12" s="18"/>
    </row>
    <row r="13" spans="2:29" x14ac:dyDescent="0.25">
      <c r="B13" s="7">
        <v>46001</v>
      </c>
      <c r="C13" s="8">
        <v>102</v>
      </c>
      <c r="D13" s="9"/>
      <c r="E13" s="10">
        <v>19.600000000000001</v>
      </c>
      <c r="F13" s="33">
        <f t="shared" si="0"/>
        <v>1999.2</v>
      </c>
      <c r="G13" s="19"/>
      <c r="H13" s="16"/>
      <c r="I13" s="17"/>
      <c r="J13" s="18"/>
    </row>
    <row r="14" spans="2:29" x14ac:dyDescent="0.25">
      <c r="B14" s="7">
        <v>46002</v>
      </c>
      <c r="C14" s="8">
        <v>95.5</v>
      </c>
      <c r="D14" s="9"/>
      <c r="E14" s="10">
        <v>19.600000000000001</v>
      </c>
      <c r="F14" s="33">
        <f t="shared" si="0"/>
        <v>1871.8000000000002</v>
      </c>
      <c r="G14" s="19"/>
      <c r="H14" s="16"/>
      <c r="I14" s="17"/>
      <c r="J14" s="18"/>
    </row>
    <row r="15" spans="2:29" x14ac:dyDescent="0.25">
      <c r="B15" s="7">
        <v>46003</v>
      </c>
      <c r="C15" s="8">
        <v>95</v>
      </c>
      <c r="D15" s="9"/>
      <c r="E15" s="10">
        <v>19.600000000000001</v>
      </c>
      <c r="F15" s="33">
        <f t="shared" si="0"/>
        <v>1862.0000000000002</v>
      </c>
      <c r="G15" s="15">
        <v>46037</v>
      </c>
      <c r="H15" s="16" t="s">
        <v>41</v>
      </c>
      <c r="I15" s="17"/>
      <c r="J15" s="18">
        <v>54623.26</v>
      </c>
    </row>
    <row r="16" spans="2:29" x14ac:dyDescent="0.25">
      <c r="B16" s="7">
        <v>46004</v>
      </c>
      <c r="C16" s="8">
        <v>93.5</v>
      </c>
      <c r="D16" s="9"/>
      <c r="E16" s="10">
        <v>19.600000000000001</v>
      </c>
      <c r="F16" s="33">
        <f t="shared" si="0"/>
        <v>1832.6000000000001</v>
      </c>
      <c r="G16" s="19"/>
      <c r="H16" s="16"/>
      <c r="I16" s="17"/>
      <c r="J16" s="18"/>
    </row>
    <row r="17" spans="2:10" x14ac:dyDescent="0.25">
      <c r="B17" s="7">
        <v>46005</v>
      </c>
      <c r="C17" s="8">
        <v>36</v>
      </c>
      <c r="D17" s="9"/>
      <c r="E17" s="10">
        <v>19.600000000000001</v>
      </c>
      <c r="F17" s="33">
        <f t="shared" si="0"/>
        <v>705.6</v>
      </c>
      <c r="G17" s="19"/>
      <c r="H17" s="16"/>
      <c r="I17" s="17"/>
      <c r="J17" s="18"/>
    </row>
    <row r="18" spans="2:10" x14ac:dyDescent="0.25">
      <c r="B18" s="7">
        <v>46006</v>
      </c>
      <c r="C18" s="8">
        <v>88</v>
      </c>
      <c r="D18" s="9"/>
      <c r="E18" s="10">
        <v>19.600000000000001</v>
      </c>
      <c r="F18" s="33">
        <f t="shared" si="0"/>
        <v>1724.8000000000002</v>
      </c>
      <c r="G18" s="19"/>
      <c r="H18" s="16"/>
      <c r="I18" s="17"/>
      <c r="J18" s="18"/>
    </row>
    <row r="19" spans="2:10" x14ac:dyDescent="0.25">
      <c r="B19" s="7">
        <v>46007</v>
      </c>
      <c r="C19" s="8">
        <v>91.5</v>
      </c>
      <c r="D19" s="9"/>
      <c r="E19" s="10">
        <v>19.600000000000001</v>
      </c>
      <c r="F19" s="33">
        <f t="shared" si="0"/>
        <v>1793.4</v>
      </c>
      <c r="G19" s="19"/>
      <c r="H19" s="16"/>
      <c r="I19" s="17"/>
      <c r="J19" s="18"/>
    </row>
    <row r="20" spans="2:10" x14ac:dyDescent="0.25">
      <c r="B20" s="7">
        <v>46008</v>
      </c>
      <c r="C20" s="8">
        <v>96</v>
      </c>
      <c r="D20" s="9"/>
      <c r="E20" s="10">
        <v>19.600000000000001</v>
      </c>
      <c r="F20" s="33">
        <f t="shared" si="0"/>
        <v>1881.6000000000001</v>
      </c>
      <c r="G20" s="19"/>
      <c r="H20" s="16"/>
      <c r="I20" s="17"/>
      <c r="J20" s="18"/>
    </row>
    <row r="21" spans="2:10" x14ac:dyDescent="0.25">
      <c r="B21" s="7">
        <v>46009</v>
      </c>
      <c r="C21" s="8">
        <v>98.5</v>
      </c>
      <c r="D21" s="9"/>
      <c r="E21" s="10">
        <v>19.600000000000001</v>
      </c>
      <c r="F21" s="33">
        <f t="shared" si="0"/>
        <v>1930.6000000000001</v>
      </c>
      <c r="G21" s="19"/>
      <c r="H21" s="16"/>
      <c r="I21" s="17"/>
      <c r="J21" s="18"/>
    </row>
    <row r="22" spans="2:10" x14ac:dyDescent="0.25">
      <c r="B22" s="7">
        <v>46010</v>
      </c>
      <c r="C22" s="8">
        <v>92.5</v>
      </c>
      <c r="D22" s="9"/>
      <c r="E22" s="10">
        <v>19.600000000000001</v>
      </c>
      <c r="F22" s="33">
        <f t="shared" si="0"/>
        <v>1813.0000000000002</v>
      </c>
      <c r="G22" s="19"/>
      <c r="H22" s="16"/>
      <c r="I22" s="17"/>
      <c r="J22" s="18"/>
    </row>
    <row r="23" spans="2:10" x14ac:dyDescent="0.25">
      <c r="B23" s="7">
        <v>46011</v>
      </c>
      <c r="C23" s="8">
        <v>97</v>
      </c>
      <c r="D23" s="9"/>
      <c r="E23" s="10">
        <v>19.600000000000001</v>
      </c>
      <c r="F23" s="33">
        <f t="shared" si="0"/>
        <v>1901.2</v>
      </c>
      <c r="G23" s="19"/>
      <c r="H23" s="16"/>
      <c r="I23" s="17"/>
      <c r="J23" s="18"/>
    </row>
    <row r="24" spans="2:10" x14ac:dyDescent="0.25">
      <c r="B24" s="7">
        <v>46012</v>
      </c>
      <c r="C24" s="8">
        <v>96.5</v>
      </c>
      <c r="D24" s="9"/>
      <c r="E24" s="10">
        <v>19.600000000000001</v>
      </c>
      <c r="F24" s="33">
        <f t="shared" si="0"/>
        <v>1891.4</v>
      </c>
      <c r="G24" s="19"/>
      <c r="H24" s="16"/>
      <c r="I24" s="17"/>
      <c r="J24" s="18"/>
    </row>
    <row r="25" spans="2:10" x14ac:dyDescent="0.25">
      <c r="B25" s="7">
        <v>46013</v>
      </c>
      <c r="C25" s="8">
        <v>92.5</v>
      </c>
      <c r="D25" s="9"/>
      <c r="E25" s="10">
        <v>19.600000000000001</v>
      </c>
      <c r="F25" s="33">
        <f t="shared" si="0"/>
        <v>1813.0000000000002</v>
      </c>
      <c r="G25" s="19"/>
      <c r="H25" s="16"/>
      <c r="I25" s="17"/>
      <c r="J25" s="18"/>
    </row>
    <row r="26" spans="2:10" x14ac:dyDescent="0.25">
      <c r="B26" s="7">
        <v>46014</v>
      </c>
      <c r="C26" s="8">
        <v>101</v>
      </c>
      <c r="D26" s="9"/>
      <c r="E26" s="10">
        <v>19.600000000000001</v>
      </c>
      <c r="F26" s="33">
        <f t="shared" si="0"/>
        <v>1979.6000000000001</v>
      </c>
      <c r="G26" s="19"/>
      <c r="H26" s="16"/>
      <c r="I26" s="17"/>
      <c r="J26" s="18"/>
    </row>
    <row r="27" spans="2:10" x14ac:dyDescent="0.25">
      <c r="B27" s="7">
        <v>46015</v>
      </c>
      <c r="C27" s="8">
        <v>90</v>
      </c>
      <c r="D27" s="9"/>
      <c r="E27" s="10">
        <v>19.600000000000001</v>
      </c>
      <c r="F27" s="33">
        <f t="shared" si="0"/>
        <v>1764.0000000000002</v>
      </c>
      <c r="G27" s="19"/>
      <c r="H27" s="16"/>
      <c r="I27" s="17"/>
      <c r="J27" s="18"/>
    </row>
    <row r="28" spans="2:10" x14ac:dyDescent="0.25">
      <c r="B28" s="7">
        <v>46016</v>
      </c>
      <c r="C28" s="8">
        <v>99.5</v>
      </c>
      <c r="D28" s="9"/>
      <c r="E28" s="10">
        <v>19.600000000000001</v>
      </c>
      <c r="F28" s="33">
        <f t="shared" si="0"/>
        <v>1950.2</v>
      </c>
      <c r="G28" s="19"/>
      <c r="H28" s="16"/>
      <c r="I28" s="17"/>
      <c r="J28" s="18"/>
    </row>
    <row r="29" spans="2:10" x14ac:dyDescent="0.25">
      <c r="B29" s="7">
        <v>46017</v>
      </c>
      <c r="C29" s="8">
        <v>100</v>
      </c>
      <c r="D29" s="9"/>
      <c r="E29" s="10">
        <v>19.600000000000001</v>
      </c>
      <c r="F29" s="33">
        <f t="shared" si="0"/>
        <v>1960.0000000000002</v>
      </c>
      <c r="G29" s="19"/>
      <c r="H29" s="16"/>
      <c r="I29" s="17"/>
      <c r="J29" s="18"/>
    </row>
    <row r="30" spans="2:10" x14ac:dyDescent="0.25">
      <c r="B30" s="7">
        <v>46018</v>
      </c>
      <c r="C30" s="8">
        <v>98.5</v>
      </c>
      <c r="D30" s="9"/>
      <c r="E30" s="10">
        <v>19.600000000000001</v>
      </c>
      <c r="F30" s="33">
        <f t="shared" si="0"/>
        <v>1930.6000000000001</v>
      </c>
      <c r="G30" s="19"/>
      <c r="H30" s="16"/>
      <c r="I30" s="17"/>
      <c r="J30" s="18"/>
    </row>
    <row r="31" spans="2:10" x14ac:dyDescent="0.25">
      <c r="B31" s="7">
        <v>46019</v>
      </c>
      <c r="C31" s="8">
        <v>94.5</v>
      </c>
      <c r="D31" s="9"/>
      <c r="E31" s="10">
        <v>19.600000000000001</v>
      </c>
      <c r="F31" s="33">
        <f t="shared" si="0"/>
        <v>1852.2</v>
      </c>
      <c r="G31" s="19"/>
      <c r="H31" s="16"/>
      <c r="I31" s="17"/>
      <c r="J31" s="18"/>
    </row>
    <row r="32" spans="2:10" x14ac:dyDescent="0.25">
      <c r="B32" s="7">
        <v>46020</v>
      </c>
      <c r="C32" s="8">
        <v>80</v>
      </c>
      <c r="D32" s="9"/>
      <c r="E32" s="10">
        <v>19.600000000000001</v>
      </c>
      <c r="F32" s="33">
        <f t="shared" si="0"/>
        <v>1568</v>
      </c>
      <c r="G32" s="19"/>
      <c r="H32" s="16"/>
      <c r="I32" s="17"/>
      <c r="J32" s="18"/>
    </row>
    <row r="33" spans="2:12" x14ac:dyDescent="0.25">
      <c r="B33" s="7">
        <v>46021</v>
      </c>
      <c r="C33" s="8">
        <v>98</v>
      </c>
      <c r="D33" s="9"/>
      <c r="E33" s="10">
        <v>19.600000000000001</v>
      </c>
      <c r="F33" s="33">
        <f t="shared" si="0"/>
        <v>1920.8000000000002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95.5</v>
      </c>
      <c r="D34" s="48"/>
      <c r="E34" s="10">
        <v>19.600000000000001</v>
      </c>
      <c r="F34" s="49">
        <f t="shared" si="0"/>
        <v>1871.8000000000002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2847.5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54121.271831999991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55810.999999999993</v>
      </c>
      <c r="L36" s="31">
        <f>J36-J4-J5-J6</f>
        <v>55197.637109999989</v>
      </c>
    </row>
    <row r="37" spans="2:12" x14ac:dyDescent="0.25">
      <c r="B37" s="26" t="s">
        <v>14</v>
      </c>
      <c r="C37" s="30">
        <f>C35</f>
        <v>2847.5</v>
      </c>
      <c r="D37" s="9">
        <f>D35/1.03</f>
        <v>0</v>
      </c>
      <c r="E37" s="10"/>
      <c r="F37" s="33">
        <f>SUM(F4:F36)</f>
        <v>55810.999999999993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1689.7281680000015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46FC4-EAD3-48C0-8BBA-7DB97DC24750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93</v>
      </c>
      <c r="D4" s="9"/>
      <c r="E4" s="10">
        <v>20.25</v>
      </c>
      <c r="F4" s="33">
        <f>E4*C4</f>
        <v>1883.25</v>
      </c>
      <c r="G4" s="11"/>
      <c r="H4" s="12" t="s">
        <v>6</v>
      </c>
      <c r="I4" s="13">
        <v>0.01</v>
      </c>
      <c r="J4" s="14">
        <f>(F36+F37)*I4</f>
        <v>577.69875000000002</v>
      </c>
    </row>
    <row r="5" spans="2:29" x14ac:dyDescent="0.25">
      <c r="B5" s="7">
        <v>46024</v>
      </c>
      <c r="C5" s="8">
        <v>96</v>
      </c>
      <c r="D5" s="9"/>
      <c r="E5" s="10">
        <v>20.25</v>
      </c>
      <c r="F5" s="33">
        <f t="shared" ref="F5:F34" si="0">E5*C5</f>
        <v>1944</v>
      </c>
      <c r="G5" s="11"/>
      <c r="H5" s="12" t="s">
        <v>7</v>
      </c>
      <c r="I5" s="13">
        <v>1E-3</v>
      </c>
      <c r="J5" s="14">
        <f>(F36+F37-J4-J6)*I5</f>
        <v>57.192176249999996</v>
      </c>
    </row>
    <row r="6" spans="2:29" x14ac:dyDescent="0.25">
      <c r="B6" s="7">
        <v>46025</v>
      </c>
      <c r="C6" s="8">
        <v>89</v>
      </c>
      <c r="D6" s="9"/>
      <c r="E6" s="10">
        <v>20.25</v>
      </c>
      <c r="F6" s="33">
        <f t="shared" si="0"/>
        <v>1802.25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97.5</v>
      </c>
      <c r="D7" s="9"/>
      <c r="E7" s="10">
        <v>20.25</v>
      </c>
      <c r="F7" s="33">
        <f t="shared" si="0"/>
        <v>1974.375</v>
      </c>
      <c r="G7" s="11"/>
      <c r="H7" s="12" t="s">
        <v>9</v>
      </c>
      <c r="I7" s="13"/>
      <c r="J7" s="14">
        <f>'ARALIK 2025'!J39*-1</f>
        <v>-1689.7281680000015</v>
      </c>
    </row>
    <row r="8" spans="2:29" x14ac:dyDescent="0.25">
      <c r="B8" s="7">
        <v>46027</v>
      </c>
      <c r="C8" s="8">
        <v>99.5</v>
      </c>
      <c r="D8" s="9"/>
      <c r="E8" s="10">
        <v>20.25</v>
      </c>
      <c r="F8" s="33">
        <f t="shared" si="0"/>
        <v>2014.875</v>
      </c>
      <c r="G8" s="15"/>
      <c r="H8" s="16"/>
      <c r="I8" s="17"/>
      <c r="J8" s="18"/>
    </row>
    <row r="9" spans="2:29" x14ac:dyDescent="0.25">
      <c r="B9" s="7">
        <v>46028</v>
      </c>
      <c r="C9" s="8">
        <v>101.5</v>
      </c>
      <c r="D9" s="9"/>
      <c r="E9" s="10">
        <v>20.25</v>
      </c>
      <c r="F9" s="33">
        <f t="shared" si="0"/>
        <v>2055.375</v>
      </c>
      <c r="G9" s="15"/>
      <c r="H9" s="16"/>
      <c r="I9" s="17"/>
      <c r="J9" s="18"/>
    </row>
    <row r="10" spans="2:29" x14ac:dyDescent="0.25">
      <c r="B10" s="7">
        <v>46029</v>
      </c>
      <c r="C10" s="8">
        <v>112.5</v>
      </c>
      <c r="D10" s="9"/>
      <c r="E10" s="10">
        <v>20.25</v>
      </c>
      <c r="F10" s="33">
        <f t="shared" si="0"/>
        <v>2278.125</v>
      </c>
      <c r="G10" s="15"/>
      <c r="H10" s="16"/>
      <c r="I10" s="17"/>
      <c r="J10" s="18"/>
    </row>
    <row r="11" spans="2:29" x14ac:dyDescent="0.25">
      <c r="B11" s="7">
        <v>46030</v>
      </c>
      <c r="C11" s="8">
        <v>100</v>
      </c>
      <c r="D11" s="9"/>
      <c r="E11" s="10">
        <v>20.25</v>
      </c>
      <c r="F11" s="33">
        <f t="shared" si="0"/>
        <v>2025</v>
      </c>
      <c r="G11" s="19"/>
      <c r="H11" s="16"/>
      <c r="I11" s="17"/>
      <c r="J11" s="18"/>
    </row>
    <row r="12" spans="2:29" x14ac:dyDescent="0.25">
      <c r="B12" s="7">
        <v>46031</v>
      </c>
      <c r="C12" s="8">
        <v>59</v>
      </c>
      <c r="D12" s="9"/>
      <c r="E12" s="10">
        <v>20.25</v>
      </c>
      <c r="F12" s="33">
        <f t="shared" si="0"/>
        <v>1194.75</v>
      </c>
      <c r="G12" s="19"/>
      <c r="H12" s="16"/>
      <c r="I12" s="17"/>
      <c r="J12" s="18"/>
    </row>
    <row r="13" spans="2:29" x14ac:dyDescent="0.25">
      <c r="B13" s="7">
        <v>46032</v>
      </c>
      <c r="C13" s="8">
        <v>96.5</v>
      </c>
      <c r="D13" s="9"/>
      <c r="E13" s="10">
        <v>20.25</v>
      </c>
      <c r="F13" s="33">
        <f t="shared" si="0"/>
        <v>1954.125</v>
      </c>
      <c r="G13" s="19"/>
      <c r="H13" s="16"/>
      <c r="I13" s="17"/>
      <c r="J13" s="18"/>
    </row>
    <row r="14" spans="2:29" x14ac:dyDescent="0.25">
      <c r="B14" s="7">
        <v>46033</v>
      </c>
      <c r="C14" s="8">
        <v>88</v>
      </c>
      <c r="D14" s="9"/>
      <c r="E14" s="10">
        <v>20.25</v>
      </c>
      <c r="F14" s="33">
        <f t="shared" si="0"/>
        <v>1782</v>
      </c>
      <c r="G14" s="19"/>
      <c r="H14" s="16"/>
      <c r="I14" s="17"/>
      <c r="J14" s="18"/>
    </row>
    <row r="15" spans="2:29" x14ac:dyDescent="0.25">
      <c r="B15" s="7">
        <v>46034</v>
      </c>
      <c r="C15" s="8">
        <v>96.5</v>
      </c>
      <c r="D15" s="9"/>
      <c r="E15" s="10">
        <v>20.25</v>
      </c>
      <c r="F15" s="33">
        <f t="shared" si="0"/>
        <v>1954.125</v>
      </c>
      <c r="G15" s="19"/>
      <c r="H15" s="16"/>
      <c r="I15" s="17"/>
      <c r="J15" s="18"/>
    </row>
    <row r="16" spans="2:29" x14ac:dyDescent="0.25">
      <c r="B16" s="7">
        <v>46035</v>
      </c>
      <c r="C16" s="8">
        <v>84.5</v>
      </c>
      <c r="D16" s="9"/>
      <c r="E16" s="10">
        <v>20.25</v>
      </c>
      <c r="F16" s="33">
        <f t="shared" si="0"/>
        <v>1711.125</v>
      </c>
      <c r="G16" s="15">
        <v>46077</v>
      </c>
      <c r="H16" s="16" t="s">
        <v>42</v>
      </c>
      <c r="I16" s="17"/>
      <c r="J16" s="18">
        <v>57462.13</v>
      </c>
    </row>
    <row r="17" spans="2:10" x14ac:dyDescent="0.25">
      <c r="B17" s="7">
        <v>46036</v>
      </c>
      <c r="C17" s="8">
        <v>92.5</v>
      </c>
      <c r="D17" s="9"/>
      <c r="E17" s="10">
        <v>20.25</v>
      </c>
      <c r="F17" s="33">
        <f t="shared" si="0"/>
        <v>1873.125</v>
      </c>
      <c r="G17" s="19"/>
      <c r="H17" s="16"/>
      <c r="I17" s="17"/>
      <c r="J17" s="18"/>
    </row>
    <row r="18" spans="2:10" x14ac:dyDescent="0.25">
      <c r="B18" s="7">
        <v>46037</v>
      </c>
      <c r="C18" s="8">
        <v>88</v>
      </c>
      <c r="D18" s="9"/>
      <c r="E18" s="10">
        <v>20.25</v>
      </c>
      <c r="F18" s="33">
        <f t="shared" si="0"/>
        <v>1782</v>
      </c>
      <c r="G18" s="19"/>
      <c r="H18" s="16"/>
      <c r="I18" s="17"/>
      <c r="J18" s="18"/>
    </row>
    <row r="19" spans="2:10" x14ac:dyDescent="0.25">
      <c r="B19" s="7">
        <v>46038</v>
      </c>
      <c r="C19" s="8">
        <v>96</v>
      </c>
      <c r="D19" s="9"/>
      <c r="E19" s="10">
        <v>20.25</v>
      </c>
      <c r="F19" s="33">
        <f t="shared" si="0"/>
        <v>1944</v>
      </c>
      <c r="G19" s="19"/>
      <c r="H19" s="16"/>
      <c r="I19" s="17"/>
      <c r="J19" s="18"/>
    </row>
    <row r="20" spans="2:10" x14ac:dyDescent="0.25">
      <c r="B20" s="7">
        <v>46039</v>
      </c>
      <c r="C20" s="8">
        <v>93</v>
      </c>
      <c r="D20" s="9"/>
      <c r="E20" s="10">
        <v>20.25</v>
      </c>
      <c r="F20" s="33">
        <f t="shared" si="0"/>
        <v>1883.25</v>
      </c>
      <c r="G20" s="19"/>
      <c r="H20" s="16"/>
      <c r="I20" s="17"/>
      <c r="J20" s="18"/>
    </row>
    <row r="21" spans="2:10" x14ac:dyDescent="0.25">
      <c r="B21" s="7">
        <v>46040</v>
      </c>
      <c r="C21" s="8">
        <v>90.5</v>
      </c>
      <c r="D21" s="9"/>
      <c r="E21" s="10">
        <v>20.25</v>
      </c>
      <c r="F21" s="33">
        <f t="shared" si="0"/>
        <v>1832.625</v>
      </c>
      <c r="G21" s="19"/>
      <c r="H21" s="16"/>
      <c r="I21" s="17"/>
      <c r="J21" s="18"/>
    </row>
    <row r="22" spans="2:10" x14ac:dyDescent="0.25">
      <c r="B22" s="7">
        <v>46041</v>
      </c>
      <c r="C22" s="8">
        <v>83</v>
      </c>
      <c r="D22" s="9"/>
      <c r="E22" s="10">
        <v>20.25</v>
      </c>
      <c r="F22" s="33">
        <f t="shared" si="0"/>
        <v>1680.75</v>
      </c>
      <c r="G22" s="19"/>
      <c r="H22" s="16"/>
      <c r="I22" s="17"/>
      <c r="J22" s="18"/>
    </row>
    <row r="23" spans="2:10" x14ac:dyDescent="0.25">
      <c r="B23" s="7">
        <v>46042</v>
      </c>
      <c r="C23" s="8">
        <v>89.5</v>
      </c>
      <c r="D23" s="9"/>
      <c r="E23" s="10">
        <v>20.25</v>
      </c>
      <c r="F23" s="33">
        <f t="shared" si="0"/>
        <v>1812.375</v>
      </c>
      <c r="G23" s="19"/>
      <c r="H23" s="16"/>
      <c r="I23" s="17"/>
      <c r="J23" s="18"/>
    </row>
    <row r="24" spans="2:10" x14ac:dyDescent="0.25">
      <c r="B24" s="7">
        <v>46043</v>
      </c>
      <c r="C24" s="8">
        <v>89.5</v>
      </c>
      <c r="D24" s="9"/>
      <c r="E24" s="10">
        <v>20.25</v>
      </c>
      <c r="F24" s="33">
        <f t="shared" si="0"/>
        <v>1812.375</v>
      </c>
      <c r="G24" s="19"/>
      <c r="H24" s="16"/>
      <c r="I24" s="17"/>
      <c r="J24" s="18"/>
    </row>
    <row r="25" spans="2:10" x14ac:dyDescent="0.25">
      <c r="B25" s="7">
        <v>46044</v>
      </c>
      <c r="C25" s="8">
        <v>89</v>
      </c>
      <c r="D25" s="9"/>
      <c r="E25" s="10">
        <v>24</v>
      </c>
      <c r="F25" s="33">
        <f t="shared" si="0"/>
        <v>2136</v>
      </c>
      <c r="G25" s="19"/>
      <c r="H25" s="16"/>
      <c r="I25" s="17"/>
      <c r="J25" s="18"/>
    </row>
    <row r="26" spans="2:10" x14ac:dyDescent="0.25">
      <c r="B26" s="7">
        <v>46045</v>
      </c>
      <c r="C26" s="8">
        <v>95</v>
      </c>
      <c r="D26" s="9"/>
      <c r="E26" s="10">
        <v>24</v>
      </c>
      <c r="F26" s="33">
        <f t="shared" si="0"/>
        <v>2280</v>
      </c>
      <c r="G26" s="19"/>
      <c r="H26" s="16"/>
      <c r="I26" s="17"/>
      <c r="J26" s="18"/>
    </row>
    <row r="27" spans="2:10" x14ac:dyDescent="0.25">
      <c r="B27" s="7">
        <v>46046</v>
      </c>
      <c r="C27" s="8">
        <v>85.5</v>
      </c>
      <c r="D27" s="9"/>
      <c r="E27" s="10">
        <v>24</v>
      </c>
      <c r="F27" s="33">
        <f t="shared" si="0"/>
        <v>2052</v>
      </c>
      <c r="G27" s="19"/>
      <c r="H27" s="16"/>
      <c r="I27" s="17"/>
      <c r="J27" s="18"/>
    </row>
    <row r="28" spans="2:10" x14ac:dyDescent="0.25">
      <c r="B28" s="7">
        <v>46047</v>
      </c>
      <c r="C28" s="8">
        <v>69.5</v>
      </c>
      <c r="D28" s="9"/>
      <c r="E28" s="10">
        <v>24</v>
      </c>
      <c r="F28" s="33">
        <f t="shared" si="0"/>
        <v>1668</v>
      </c>
      <c r="G28" s="19"/>
      <c r="H28" s="16"/>
      <c r="I28" s="17"/>
      <c r="J28" s="18"/>
    </row>
    <row r="29" spans="2:10" x14ac:dyDescent="0.25">
      <c r="B29" s="7">
        <v>46048</v>
      </c>
      <c r="C29" s="8">
        <v>82</v>
      </c>
      <c r="D29" s="9"/>
      <c r="E29" s="10">
        <v>24</v>
      </c>
      <c r="F29" s="33">
        <f t="shared" si="0"/>
        <v>1968</v>
      </c>
      <c r="G29" s="19"/>
      <c r="H29" s="16"/>
      <c r="I29" s="17"/>
      <c r="J29" s="18"/>
    </row>
    <row r="30" spans="2:10" x14ac:dyDescent="0.25">
      <c r="B30" s="7">
        <v>46049</v>
      </c>
      <c r="C30" s="8">
        <v>83.5</v>
      </c>
      <c r="D30" s="9"/>
      <c r="E30" s="10">
        <v>24</v>
      </c>
      <c r="F30" s="33">
        <f t="shared" si="0"/>
        <v>2004</v>
      </c>
      <c r="G30" s="19"/>
      <c r="H30" s="16"/>
      <c r="I30" s="17"/>
      <c r="J30" s="18"/>
    </row>
    <row r="31" spans="2:10" x14ac:dyDescent="0.25">
      <c r="B31" s="7">
        <v>46050</v>
      </c>
      <c r="C31" s="8">
        <v>83</v>
      </c>
      <c r="D31" s="9"/>
      <c r="E31" s="10">
        <v>24</v>
      </c>
      <c r="F31" s="33">
        <f t="shared" si="0"/>
        <v>1992</v>
      </c>
      <c r="G31" s="19"/>
      <c r="H31" s="16"/>
      <c r="I31" s="17"/>
      <c r="J31" s="18"/>
    </row>
    <row r="32" spans="2:10" x14ac:dyDescent="0.25">
      <c r="B32" s="7">
        <v>46051</v>
      </c>
      <c r="C32" s="8">
        <v>68.5</v>
      </c>
      <c r="D32" s="9"/>
      <c r="E32" s="10">
        <v>24</v>
      </c>
      <c r="F32" s="33">
        <f t="shared" si="0"/>
        <v>1644</v>
      </c>
      <c r="G32" s="19"/>
      <c r="H32" s="16"/>
      <c r="I32" s="17"/>
      <c r="J32" s="18"/>
    </row>
    <row r="33" spans="2:12" x14ac:dyDescent="0.25">
      <c r="B33" s="7">
        <v>46052</v>
      </c>
      <c r="C33" s="8">
        <v>77</v>
      </c>
      <c r="D33" s="9"/>
      <c r="E33" s="10">
        <v>24</v>
      </c>
      <c r="F33" s="33">
        <f t="shared" si="0"/>
        <v>1848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41</v>
      </c>
      <c r="D34" s="48"/>
      <c r="E34" s="10">
        <v>24</v>
      </c>
      <c r="F34" s="49">
        <f t="shared" si="0"/>
        <v>984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2709.5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56407.292758249998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57769.875</v>
      </c>
      <c r="L36" s="31">
        <f>J36-J4-J5-J6</f>
        <v>57134.984073749998</v>
      </c>
    </row>
    <row r="37" spans="2:12" x14ac:dyDescent="0.25">
      <c r="B37" s="26" t="s">
        <v>14</v>
      </c>
      <c r="C37" s="30">
        <f>C35</f>
        <v>2709.5</v>
      </c>
      <c r="D37" s="9">
        <f>D35/1.03</f>
        <v>0</v>
      </c>
      <c r="E37" s="10"/>
      <c r="F37" s="33">
        <f>SUM(F4:F36)</f>
        <v>57769.875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1362.5822417500021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EC4F1-CC53-481E-9FD3-D8D46F3A4F1E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77.5</v>
      </c>
      <c r="D4" s="9"/>
      <c r="E4" s="10">
        <v>24</v>
      </c>
      <c r="F4" s="33">
        <f>E4*C4</f>
        <v>1860</v>
      </c>
      <c r="G4" s="11"/>
      <c r="H4" s="12" t="s">
        <v>6</v>
      </c>
      <c r="I4" s="13">
        <v>0.01</v>
      </c>
      <c r="J4" s="14">
        <f>(F36+F37)*I4</f>
        <v>503.64</v>
      </c>
    </row>
    <row r="5" spans="2:29" x14ac:dyDescent="0.25">
      <c r="B5" s="7">
        <v>46055</v>
      </c>
      <c r="C5" s="8">
        <v>82.5</v>
      </c>
      <c r="D5" s="9"/>
      <c r="E5" s="10">
        <v>24</v>
      </c>
      <c r="F5" s="33">
        <f t="shared" ref="F5:F34" si="0">E5*C5</f>
        <v>1980</v>
      </c>
      <c r="G5" s="11"/>
      <c r="H5" s="12" t="s">
        <v>7</v>
      </c>
      <c r="I5" s="13">
        <v>1E-3</v>
      </c>
      <c r="J5" s="14">
        <f>(F36+F37-J4-J6)*I5</f>
        <v>49.86036</v>
      </c>
    </row>
    <row r="6" spans="2:29" x14ac:dyDescent="0.25">
      <c r="B6" s="7">
        <v>46056</v>
      </c>
      <c r="C6" s="8">
        <v>87.5</v>
      </c>
      <c r="D6" s="9"/>
      <c r="E6" s="10">
        <v>24</v>
      </c>
      <c r="F6" s="33">
        <f t="shared" si="0"/>
        <v>2100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80</v>
      </c>
      <c r="D7" s="9"/>
      <c r="E7" s="10">
        <v>24</v>
      </c>
      <c r="F7" s="33">
        <f t="shared" si="0"/>
        <v>1920</v>
      </c>
      <c r="G7" s="11"/>
      <c r="H7" s="12" t="s">
        <v>9</v>
      </c>
      <c r="I7" s="13"/>
      <c r="J7" s="14">
        <f>'OCAK 2026'!J39*-1</f>
        <v>-1362.5822417500021</v>
      </c>
    </row>
    <row r="8" spans="2:29" x14ac:dyDescent="0.25">
      <c r="B8" s="7">
        <v>46058</v>
      </c>
      <c r="C8" s="8">
        <v>77.5</v>
      </c>
      <c r="D8" s="9"/>
      <c r="E8" s="10">
        <v>24</v>
      </c>
      <c r="F8" s="33">
        <f t="shared" si="0"/>
        <v>1860</v>
      </c>
      <c r="G8" s="15"/>
      <c r="H8" s="16"/>
      <c r="I8" s="17"/>
      <c r="J8" s="18"/>
    </row>
    <row r="9" spans="2:29" x14ac:dyDescent="0.25">
      <c r="B9" s="7">
        <v>46059</v>
      </c>
      <c r="C9" s="8">
        <v>88</v>
      </c>
      <c r="D9" s="9"/>
      <c r="E9" s="10">
        <v>24</v>
      </c>
      <c r="F9" s="33">
        <f t="shared" si="0"/>
        <v>2112</v>
      </c>
      <c r="G9" s="15"/>
      <c r="H9" s="16"/>
      <c r="I9" s="17"/>
      <c r="J9" s="18"/>
    </row>
    <row r="10" spans="2:29" x14ac:dyDescent="0.25">
      <c r="B10" s="7">
        <v>46060</v>
      </c>
      <c r="C10" s="8">
        <v>84</v>
      </c>
      <c r="D10" s="9"/>
      <c r="E10" s="10">
        <v>24</v>
      </c>
      <c r="F10" s="33">
        <f t="shared" si="0"/>
        <v>2016</v>
      </c>
      <c r="G10" s="15"/>
      <c r="H10" s="16"/>
      <c r="I10" s="17"/>
      <c r="J10" s="18"/>
    </row>
    <row r="11" spans="2:29" x14ac:dyDescent="0.25">
      <c r="B11" s="7">
        <v>46061</v>
      </c>
      <c r="C11" s="8">
        <v>79</v>
      </c>
      <c r="D11" s="9"/>
      <c r="E11" s="10">
        <v>24</v>
      </c>
      <c r="F11" s="33">
        <f t="shared" si="0"/>
        <v>1896</v>
      </c>
      <c r="G11" s="15">
        <v>46099</v>
      </c>
      <c r="H11" s="16" t="s">
        <v>43</v>
      </c>
      <c r="I11" s="17"/>
      <c r="J11" s="18">
        <v>51173.08</v>
      </c>
    </row>
    <row r="12" spans="2:29" x14ac:dyDescent="0.25">
      <c r="B12" s="7">
        <v>46062</v>
      </c>
      <c r="C12" s="8">
        <v>77.5</v>
      </c>
      <c r="D12" s="9"/>
      <c r="E12" s="10">
        <v>24</v>
      </c>
      <c r="F12" s="33">
        <f t="shared" si="0"/>
        <v>1860</v>
      </c>
      <c r="G12" s="19"/>
      <c r="H12" s="16"/>
      <c r="I12" s="17"/>
      <c r="J12" s="18"/>
    </row>
    <row r="13" spans="2:29" x14ac:dyDescent="0.25">
      <c r="B13" s="7">
        <v>46063</v>
      </c>
      <c r="C13" s="8">
        <v>74.5</v>
      </c>
      <c r="D13" s="9"/>
      <c r="E13" s="10">
        <v>24</v>
      </c>
      <c r="F13" s="33">
        <f t="shared" si="0"/>
        <v>1788</v>
      </c>
      <c r="G13" s="19"/>
      <c r="H13" s="16"/>
      <c r="I13" s="17"/>
      <c r="J13" s="18"/>
    </row>
    <row r="14" spans="2:29" x14ac:dyDescent="0.25">
      <c r="B14" s="7">
        <v>46064</v>
      </c>
      <c r="C14" s="8">
        <v>71</v>
      </c>
      <c r="D14" s="9"/>
      <c r="E14" s="10">
        <v>24</v>
      </c>
      <c r="F14" s="33">
        <f t="shared" si="0"/>
        <v>1704</v>
      </c>
      <c r="G14" s="19"/>
      <c r="H14" s="16"/>
      <c r="I14" s="17"/>
      <c r="J14" s="18"/>
    </row>
    <row r="15" spans="2:29" x14ac:dyDescent="0.25">
      <c r="B15" s="7">
        <v>46065</v>
      </c>
      <c r="C15" s="8">
        <v>38</v>
      </c>
      <c r="D15" s="9"/>
      <c r="E15" s="10">
        <v>24</v>
      </c>
      <c r="F15" s="33">
        <f t="shared" si="0"/>
        <v>912</v>
      </c>
      <c r="G15" s="19"/>
      <c r="H15" s="16"/>
      <c r="I15" s="17"/>
      <c r="J15" s="18"/>
    </row>
    <row r="16" spans="2:29" x14ac:dyDescent="0.25">
      <c r="B16" s="7">
        <v>46066</v>
      </c>
      <c r="C16" s="8">
        <v>80</v>
      </c>
      <c r="D16" s="9"/>
      <c r="E16" s="10">
        <v>24</v>
      </c>
      <c r="F16" s="33">
        <f t="shared" si="0"/>
        <v>1920</v>
      </c>
      <c r="G16" s="19"/>
      <c r="H16" s="16"/>
      <c r="I16" s="17"/>
      <c r="J16" s="18"/>
    </row>
    <row r="17" spans="2:10" x14ac:dyDescent="0.25">
      <c r="B17" s="7">
        <v>46067</v>
      </c>
      <c r="C17" s="8">
        <v>67.5</v>
      </c>
      <c r="D17" s="9"/>
      <c r="E17" s="10">
        <v>24</v>
      </c>
      <c r="F17" s="33">
        <f t="shared" si="0"/>
        <v>1620</v>
      </c>
      <c r="G17" s="19"/>
      <c r="H17" s="16"/>
      <c r="I17" s="17"/>
      <c r="J17" s="18"/>
    </row>
    <row r="18" spans="2:10" x14ac:dyDescent="0.25">
      <c r="B18" s="7">
        <v>46068</v>
      </c>
      <c r="C18" s="8">
        <v>75.5</v>
      </c>
      <c r="D18" s="9"/>
      <c r="E18" s="10">
        <v>24</v>
      </c>
      <c r="F18" s="33">
        <f t="shared" si="0"/>
        <v>1812</v>
      </c>
      <c r="G18" s="19"/>
      <c r="H18" s="16"/>
      <c r="I18" s="17"/>
      <c r="J18" s="18"/>
    </row>
    <row r="19" spans="2:10" x14ac:dyDescent="0.25">
      <c r="B19" s="7">
        <v>46069</v>
      </c>
      <c r="C19" s="8">
        <v>73</v>
      </c>
      <c r="D19" s="9"/>
      <c r="E19" s="10">
        <v>24</v>
      </c>
      <c r="F19" s="33">
        <f t="shared" si="0"/>
        <v>1752</v>
      </c>
      <c r="G19" s="19"/>
      <c r="H19" s="16"/>
      <c r="I19" s="17"/>
      <c r="J19" s="18"/>
    </row>
    <row r="20" spans="2:10" x14ac:dyDescent="0.25">
      <c r="B20" s="7">
        <v>46070</v>
      </c>
      <c r="C20" s="8">
        <v>70.5</v>
      </c>
      <c r="D20" s="9"/>
      <c r="E20" s="10">
        <v>24</v>
      </c>
      <c r="F20" s="33">
        <f t="shared" si="0"/>
        <v>1692</v>
      </c>
      <c r="G20" s="19"/>
      <c r="H20" s="16"/>
      <c r="I20" s="17"/>
      <c r="J20" s="18"/>
    </row>
    <row r="21" spans="2:10" x14ac:dyDescent="0.25">
      <c r="B21" s="7">
        <v>46071</v>
      </c>
      <c r="C21" s="8">
        <v>74</v>
      </c>
      <c r="D21" s="9"/>
      <c r="E21" s="10">
        <v>24</v>
      </c>
      <c r="F21" s="33">
        <f t="shared" si="0"/>
        <v>1776</v>
      </c>
      <c r="G21" s="19"/>
      <c r="H21" s="16"/>
      <c r="I21" s="17"/>
      <c r="J21" s="18"/>
    </row>
    <row r="22" spans="2:10" x14ac:dyDescent="0.25">
      <c r="B22" s="7">
        <v>46072</v>
      </c>
      <c r="C22" s="8">
        <v>40.5</v>
      </c>
      <c r="D22" s="9"/>
      <c r="E22" s="10">
        <v>24</v>
      </c>
      <c r="F22" s="33">
        <f t="shared" si="0"/>
        <v>972</v>
      </c>
      <c r="G22" s="19"/>
      <c r="H22" s="16"/>
      <c r="I22" s="17"/>
      <c r="J22" s="18"/>
    </row>
    <row r="23" spans="2:10" x14ac:dyDescent="0.25">
      <c r="B23" s="7">
        <v>46073</v>
      </c>
      <c r="C23" s="8">
        <v>74</v>
      </c>
      <c r="D23" s="9"/>
      <c r="E23" s="10">
        <v>24</v>
      </c>
      <c r="F23" s="33">
        <f t="shared" si="0"/>
        <v>1776</v>
      </c>
      <c r="G23" s="19"/>
      <c r="H23" s="16"/>
      <c r="I23" s="17"/>
      <c r="J23" s="18"/>
    </row>
    <row r="24" spans="2:10" x14ac:dyDescent="0.25">
      <c r="B24" s="7">
        <v>46074</v>
      </c>
      <c r="C24" s="8">
        <v>74</v>
      </c>
      <c r="D24" s="9"/>
      <c r="E24" s="10">
        <v>24</v>
      </c>
      <c r="F24" s="33">
        <f t="shared" si="0"/>
        <v>1776</v>
      </c>
      <c r="G24" s="19"/>
      <c r="H24" s="16"/>
      <c r="I24" s="17"/>
      <c r="J24" s="18"/>
    </row>
    <row r="25" spans="2:10" x14ac:dyDescent="0.25">
      <c r="B25" s="7">
        <v>46075</v>
      </c>
      <c r="C25" s="8">
        <v>75</v>
      </c>
      <c r="D25" s="9"/>
      <c r="E25" s="10">
        <v>24</v>
      </c>
      <c r="F25" s="33">
        <f t="shared" si="0"/>
        <v>1800</v>
      </c>
      <c r="G25" s="19"/>
      <c r="H25" s="16"/>
      <c r="I25" s="17"/>
      <c r="J25" s="18"/>
    </row>
    <row r="26" spans="2:10" x14ac:dyDescent="0.25">
      <c r="B26" s="7">
        <v>46076</v>
      </c>
      <c r="C26" s="8">
        <v>81.5</v>
      </c>
      <c r="D26" s="9"/>
      <c r="E26" s="10">
        <v>24</v>
      </c>
      <c r="F26" s="33">
        <f t="shared" si="0"/>
        <v>1956</v>
      </c>
      <c r="G26" s="19"/>
      <c r="H26" s="16"/>
      <c r="I26" s="17"/>
      <c r="J26" s="18"/>
    </row>
    <row r="27" spans="2:10" x14ac:dyDescent="0.25">
      <c r="B27" s="7">
        <v>46077</v>
      </c>
      <c r="C27" s="8">
        <v>77</v>
      </c>
      <c r="D27" s="9"/>
      <c r="E27" s="10">
        <v>24</v>
      </c>
      <c r="F27" s="33">
        <f t="shared" si="0"/>
        <v>1848</v>
      </c>
      <c r="G27" s="19"/>
      <c r="H27" s="16"/>
      <c r="I27" s="17"/>
      <c r="J27" s="18"/>
    </row>
    <row r="28" spans="2:10" x14ac:dyDescent="0.25">
      <c r="B28" s="7">
        <v>46078</v>
      </c>
      <c r="C28" s="8">
        <v>76</v>
      </c>
      <c r="D28" s="9"/>
      <c r="E28" s="10">
        <v>24</v>
      </c>
      <c r="F28" s="33">
        <f t="shared" si="0"/>
        <v>1824</v>
      </c>
      <c r="G28" s="19"/>
      <c r="H28" s="16"/>
      <c r="I28" s="17"/>
      <c r="J28" s="18"/>
    </row>
    <row r="29" spans="2:10" x14ac:dyDescent="0.25">
      <c r="B29" s="7">
        <v>46079</v>
      </c>
      <c r="C29" s="8">
        <v>82.5</v>
      </c>
      <c r="D29" s="9"/>
      <c r="E29" s="10">
        <v>24</v>
      </c>
      <c r="F29" s="33">
        <f t="shared" si="0"/>
        <v>1980</v>
      </c>
      <c r="G29" s="19"/>
      <c r="H29" s="16"/>
      <c r="I29" s="17"/>
      <c r="J29" s="18"/>
    </row>
    <row r="30" spans="2:10" x14ac:dyDescent="0.25">
      <c r="B30" s="7">
        <v>46080</v>
      </c>
      <c r="C30" s="8">
        <v>80</v>
      </c>
      <c r="D30" s="9"/>
      <c r="E30" s="10">
        <v>24</v>
      </c>
      <c r="F30" s="33">
        <f t="shared" si="0"/>
        <v>1920</v>
      </c>
      <c r="G30" s="19"/>
      <c r="H30" s="16"/>
      <c r="I30" s="17"/>
      <c r="J30" s="18"/>
    </row>
    <row r="31" spans="2:10" x14ac:dyDescent="0.25">
      <c r="B31" s="7">
        <v>46081</v>
      </c>
      <c r="C31" s="8">
        <v>80.5</v>
      </c>
      <c r="D31" s="9"/>
      <c r="E31" s="10">
        <v>24</v>
      </c>
      <c r="F31" s="33">
        <f t="shared" si="0"/>
        <v>1932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2098.5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50363.998118249998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50364</v>
      </c>
      <c r="L36" s="31">
        <f>J36-J4-J5-J6</f>
        <v>49810.499640000002</v>
      </c>
    </row>
    <row r="37" spans="2:12" x14ac:dyDescent="0.25">
      <c r="B37" s="26" t="s">
        <v>14</v>
      </c>
      <c r="C37" s="30">
        <f>C35</f>
        <v>2098.5</v>
      </c>
      <c r="D37" s="9">
        <f>D35/1.03</f>
        <v>0</v>
      </c>
      <c r="E37" s="10"/>
      <c r="F37" s="33">
        <f>SUM(F4:F36)</f>
        <v>50364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1.8817500022123568E-3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92281-989F-4E72-9985-BD0FD9411213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79</v>
      </c>
      <c r="D4" s="9"/>
      <c r="E4" s="10">
        <v>24.5</v>
      </c>
      <c r="F4" s="33">
        <f>E4*C4</f>
        <v>1935.5</v>
      </c>
      <c r="G4" s="11"/>
      <c r="H4" s="12" t="s">
        <v>6</v>
      </c>
      <c r="I4" s="13">
        <v>0.01</v>
      </c>
      <c r="J4" s="14">
        <f>(F36+F37)*I4</f>
        <v>513.15250000000003</v>
      </c>
    </row>
    <row r="5" spans="2:29" x14ac:dyDescent="0.25">
      <c r="B5" s="7">
        <v>46083</v>
      </c>
      <c r="C5" s="8">
        <v>81.5</v>
      </c>
      <c r="D5" s="9"/>
      <c r="E5" s="10">
        <v>24.5</v>
      </c>
      <c r="F5" s="33">
        <f t="shared" ref="F5:F34" si="0">E5*C5</f>
        <v>1996.75</v>
      </c>
      <c r="G5" s="11"/>
      <c r="H5" s="12" t="s">
        <v>7</v>
      </c>
      <c r="I5" s="13">
        <v>1E-3</v>
      </c>
      <c r="J5" s="14">
        <f>(F36+F37-J4-J6)*I5</f>
        <v>50.802097500000002</v>
      </c>
    </row>
    <row r="6" spans="2:29" x14ac:dyDescent="0.25">
      <c r="B6" s="7">
        <v>46084</v>
      </c>
      <c r="C6" s="8">
        <v>75.5</v>
      </c>
      <c r="D6" s="9"/>
      <c r="E6" s="10">
        <v>24.5</v>
      </c>
      <c r="F6" s="33">
        <f t="shared" si="0"/>
        <v>1849.75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75.5</v>
      </c>
      <c r="D7" s="9"/>
      <c r="E7" s="10">
        <v>24.5</v>
      </c>
      <c r="F7" s="33">
        <f t="shared" si="0"/>
        <v>1849.75</v>
      </c>
      <c r="G7" s="11"/>
      <c r="H7" s="12" t="s">
        <v>9</v>
      </c>
      <c r="I7" s="13"/>
      <c r="J7" s="14">
        <f>'ŞUBAT 2026'!J39*-1</f>
        <v>-1.8817500022123568E-3</v>
      </c>
    </row>
    <row r="8" spans="2:29" x14ac:dyDescent="0.25">
      <c r="B8" s="7">
        <v>46086</v>
      </c>
      <c r="C8" s="8">
        <v>80</v>
      </c>
      <c r="D8" s="9"/>
      <c r="E8" s="10">
        <v>24.5</v>
      </c>
      <c r="F8" s="33">
        <f t="shared" si="0"/>
        <v>1960</v>
      </c>
      <c r="G8" s="15"/>
      <c r="H8" s="16"/>
      <c r="I8" s="17"/>
      <c r="J8" s="18"/>
    </row>
    <row r="9" spans="2:29" x14ac:dyDescent="0.25">
      <c r="B9" s="7">
        <v>46087</v>
      </c>
      <c r="C9" s="8">
        <v>69</v>
      </c>
      <c r="D9" s="9"/>
      <c r="E9" s="10">
        <v>24.5</v>
      </c>
      <c r="F9" s="33">
        <f t="shared" si="0"/>
        <v>1690.5</v>
      </c>
      <c r="G9" s="15"/>
      <c r="H9" s="16"/>
      <c r="I9" s="17"/>
      <c r="J9" s="18"/>
    </row>
    <row r="10" spans="2:29" x14ac:dyDescent="0.25">
      <c r="B10" s="7">
        <v>46088</v>
      </c>
      <c r="C10" s="8">
        <v>73.5</v>
      </c>
      <c r="D10" s="9"/>
      <c r="E10" s="10">
        <v>24.5</v>
      </c>
      <c r="F10" s="33">
        <f t="shared" si="0"/>
        <v>1800.75</v>
      </c>
      <c r="G10" s="15"/>
      <c r="H10" s="16"/>
      <c r="I10" s="17"/>
      <c r="J10" s="18"/>
    </row>
    <row r="11" spans="2:29" x14ac:dyDescent="0.25">
      <c r="B11" s="7">
        <v>46089</v>
      </c>
      <c r="C11" s="8">
        <v>69.5</v>
      </c>
      <c r="D11" s="9"/>
      <c r="E11" s="10">
        <v>24.5</v>
      </c>
      <c r="F11" s="33">
        <f t="shared" si="0"/>
        <v>1702.75</v>
      </c>
      <c r="G11" s="19"/>
      <c r="H11" s="16"/>
      <c r="I11" s="17"/>
      <c r="J11" s="18"/>
    </row>
    <row r="12" spans="2:29" x14ac:dyDescent="0.25">
      <c r="B12" s="7">
        <v>46090</v>
      </c>
      <c r="C12" s="8">
        <v>79.5</v>
      </c>
      <c r="D12" s="9"/>
      <c r="E12" s="10">
        <v>24.5</v>
      </c>
      <c r="F12" s="33">
        <f t="shared" si="0"/>
        <v>1947.75</v>
      </c>
      <c r="G12" s="19"/>
      <c r="H12" s="16"/>
      <c r="I12" s="17"/>
      <c r="J12" s="18"/>
    </row>
    <row r="13" spans="2:29" x14ac:dyDescent="0.25">
      <c r="B13" s="7">
        <v>46091</v>
      </c>
      <c r="C13" s="8">
        <v>74.5</v>
      </c>
      <c r="D13" s="9"/>
      <c r="E13" s="10">
        <v>24.5</v>
      </c>
      <c r="F13" s="33">
        <f t="shared" si="0"/>
        <v>1825.25</v>
      </c>
      <c r="G13" s="19"/>
      <c r="H13" s="16"/>
      <c r="I13" s="17"/>
      <c r="J13" s="18"/>
    </row>
    <row r="14" spans="2:29" x14ac:dyDescent="0.25">
      <c r="B14" s="7">
        <v>46092</v>
      </c>
      <c r="C14" s="8">
        <v>76.5</v>
      </c>
      <c r="D14" s="9"/>
      <c r="E14" s="10">
        <v>24.5</v>
      </c>
      <c r="F14" s="33">
        <f t="shared" si="0"/>
        <v>1874.25</v>
      </c>
      <c r="G14" s="19"/>
      <c r="H14" s="16"/>
      <c r="I14" s="17"/>
      <c r="J14" s="18"/>
    </row>
    <row r="15" spans="2:29" x14ac:dyDescent="0.25">
      <c r="B15" s="7">
        <v>46093</v>
      </c>
      <c r="C15" s="8">
        <v>73</v>
      </c>
      <c r="D15" s="9"/>
      <c r="E15" s="10">
        <v>24.5</v>
      </c>
      <c r="F15" s="33">
        <f t="shared" si="0"/>
        <v>1788.5</v>
      </c>
      <c r="G15" s="19"/>
      <c r="H15" s="16"/>
      <c r="I15" s="17"/>
      <c r="J15" s="18"/>
    </row>
    <row r="16" spans="2:29" x14ac:dyDescent="0.25">
      <c r="B16" s="7">
        <v>46094</v>
      </c>
      <c r="C16" s="8">
        <v>64.5</v>
      </c>
      <c r="D16" s="9"/>
      <c r="E16" s="10">
        <v>24.5</v>
      </c>
      <c r="F16" s="33">
        <f t="shared" si="0"/>
        <v>1580.25</v>
      </c>
      <c r="G16" s="19"/>
      <c r="H16" s="16"/>
      <c r="I16" s="17"/>
      <c r="J16" s="18"/>
    </row>
    <row r="17" spans="2:10" x14ac:dyDescent="0.25">
      <c r="B17" s="7">
        <v>46095</v>
      </c>
      <c r="C17" s="8">
        <v>70.5</v>
      </c>
      <c r="D17" s="9"/>
      <c r="E17" s="10">
        <v>24.5</v>
      </c>
      <c r="F17" s="33">
        <f t="shared" si="0"/>
        <v>1727.25</v>
      </c>
      <c r="G17" s="19"/>
      <c r="H17" s="16"/>
      <c r="I17" s="17"/>
      <c r="J17" s="18"/>
    </row>
    <row r="18" spans="2:10" x14ac:dyDescent="0.25">
      <c r="B18" s="7">
        <v>46096</v>
      </c>
      <c r="C18" s="8">
        <v>65</v>
      </c>
      <c r="D18" s="9"/>
      <c r="E18" s="10">
        <v>24.5</v>
      </c>
      <c r="F18" s="33">
        <f t="shared" si="0"/>
        <v>1592.5</v>
      </c>
      <c r="G18" s="15">
        <v>46133</v>
      </c>
      <c r="H18" s="16" t="s">
        <v>42</v>
      </c>
      <c r="I18" s="17"/>
      <c r="J18" s="18">
        <v>50751.3</v>
      </c>
    </row>
    <row r="19" spans="2:10" x14ac:dyDescent="0.25">
      <c r="B19" s="7">
        <v>46097</v>
      </c>
      <c r="C19" s="8">
        <v>53.5</v>
      </c>
      <c r="D19" s="9"/>
      <c r="E19" s="10">
        <v>24.5</v>
      </c>
      <c r="F19" s="33">
        <f t="shared" si="0"/>
        <v>1310.75</v>
      </c>
      <c r="G19" s="19"/>
      <c r="H19" s="16"/>
      <c r="I19" s="17"/>
      <c r="J19" s="18"/>
    </row>
    <row r="20" spans="2:10" x14ac:dyDescent="0.25">
      <c r="B20" s="7">
        <v>46098</v>
      </c>
      <c r="C20" s="8">
        <v>52.5</v>
      </c>
      <c r="D20" s="9"/>
      <c r="E20" s="10">
        <v>24.5</v>
      </c>
      <c r="F20" s="33">
        <f t="shared" si="0"/>
        <v>1286.25</v>
      </c>
      <c r="G20" s="19"/>
      <c r="H20" s="16"/>
      <c r="I20" s="17"/>
      <c r="J20" s="18"/>
    </row>
    <row r="21" spans="2:10" x14ac:dyDescent="0.25">
      <c r="B21" s="7">
        <v>46099</v>
      </c>
      <c r="C21" s="8">
        <v>44.5</v>
      </c>
      <c r="D21" s="9"/>
      <c r="E21" s="10">
        <v>24.5</v>
      </c>
      <c r="F21" s="33">
        <f t="shared" si="0"/>
        <v>1090.25</v>
      </c>
      <c r="G21" s="19"/>
      <c r="H21" s="16"/>
      <c r="I21" s="17"/>
      <c r="J21" s="18"/>
    </row>
    <row r="22" spans="2:10" x14ac:dyDescent="0.25">
      <c r="B22" s="7">
        <v>46100</v>
      </c>
      <c r="C22" s="8">
        <v>58</v>
      </c>
      <c r="D22" s="9"/>
      <c r="E22" s="10">
        <v>24.5</v>
      </c>
      <c r="F22" s="33">
        <f t="shared" si="0"/>
        <v>1421</v>
      </c>
      <c r="G22" s="19"/>
      <c r="H22" s="16"/>
      <c r="I22" s="17"/>
      <c r="J22" s="18"/>
    </row>
    <row r="23" spans="2:10" x14ac:dyDescent="0.25">
      <c r="B23" s="7">
        <v>46101</v>
      </c>
      <c r="C23" s="8">
        <v>65</v>
      </c>
      <c r="D23" s="9"/>
      <c r="E23" s="10">
        <v>24.5</v>
      </c>
      <c r="F23" s="33">
        <f t="shared" si="0"/>
        <v>1592.5</v>
      </c>
      <c r="G23" s="19"/>
      <c r="H23" s="16"/>
      <c r="I23" s="17"/>
      <c r="J23" s="18"/>
    </row>
    <row r="24" spans="2:10" x14ac:dyDescent="0.25">
      <c r="B24" s="7">
        <v>46102</v>
      </c>
      <c r="C24" s="8">
        <v>50.5</v>
      </c>
      <c r="D24" s="9"/>
      <c r="E24" s="10">
        <v>24.5</v>
      </c>
      <c r="F24" s="33">
        <f t="shared" si="0"/>
        <v>1237.25</v>
      </c>
      <c r="G24" s="19"/>
      <c r="H24" s="16"/>
      <c r="I24" s="17"/>
      <c r="J24" s="18"/>
    </row>
    <row r="25" spans="2:10" x14ac:dyDescent="0.25">
      <c r="B25" s="7">
        <v>46103</v>
      </c>
      <c r="C25" s="8">
        <v>58</v>
      </c>
      <c r="D25" s="9"/>
      <c r="E25" s="10">
        <v>24.5</v>
      </c>
      <c r="F25" s="33">
        <f t="shared" si="0"/>
        <v>1421</v>
      </c>
      <c r="G25" s="19"/>
      <c r="H25" s="16"/>
      <c r="I25" s="17"/>
      <c r="J25" s="18"/>
    </row>
    <row r="26" spans="2:10" x14ac:dyDescent="0.25">
      <c r="B26" s="7">
        <v>46104</v>
      </c>
      <c r="C26" s="8">
        <v>70</v>
      </c>
      <c r="D26" s="9"/>
      <c r="E26" s="10">
        <v>24.5</v>
      </c>
      <c r="F26" s="33">
        <f t="shared" si="0"/>
        <v>1715</v>
      </c>
      <c r="G26" s="19"/>
      <c r="H26" s="16"/>
      <c r="I26" s="17"/>
      <c r="J26" s="18"/>
    </row>
    <row r="27" spans="2:10" x14ac:dyDescent="0.25">
      <c r="B27" s="7">
        <v>46105</v>
      </c>
      <c r="C27" s="8">
        <v>60.5</v>
      </c>
      <c r="D27" s="9"/>
      <c r="E27" s="10">
        <v>24.5</v>
      </c>
      <c r="F27" s="33">
        <f t="shared" si="0"/>
        <v>1482.25</v>
      </c>
      <c r="G27" s="19"/>
      <c r="H27" s="16"/>
      <c r="I27" s="17"/>
      <c r="J27" s="18"/>
    </row>
    <row r="28" spans="2:10" x14ac:dyDescent="0.25">
      <c r="B28" s="7">
        <v>46106</v>
      </c>
      <c r="C28" s="8">
        <v>72.5</v>
      </c>
      <c r="D28" s="9"/>
      <c r="E28" s="10">
        <v>24.5</v>
      </c>
      <c r="F28" s="33">
        <f t="shared" si="0"/>
        <v>1776.25</v>
      </c>
      <c r="G28" s="19"/>
      <c r="H28" s="16"/>
      <c r="I28" s="17"/>
      <c r="J28" s="18"/>
    </row>
    <row r="29" spans="2:10" x14ac:dyDescent="0.25">
      <c r="B29" s="7">
        <v>46107</v>
      </c>
      <c r="C29" s="8">
        <v>69.5</v>
      </c>
      <c r="D29" s="9"/>
      <c r="E29" s="10">
        <v>24.5</v>
      </c>
      <c r="F29" s="33">
        <f t="shared" si="0"/>
        <v>1702.75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76</v>
      </c>
      <c r="D31" s="9"/>
      <c r="E31" s="10">
        <v>24.5</v>
      </c>
      <c r="F31" s="33">
        <f t="shared" si="0"/>
        <v>1862</v>
      </c>
      <c r="G31" s="19"/>
      <c r="H31" s="16"/>
      <c r="I31" s="17"/>
      <c r="J31" s="18"/>
    </row>
    <row r="32" spans="2:10" x14ac:dyDescent="0.25">
      <c r="B32" s="7">
        <v>46110</v>
      </c>
      <c r="C32" s="8">
        <v>87</v>
      </c>
      <c r="D32" s="9"/>
      <c r="E32" s="10">
        <v>24.5</v>
      </c>
      <c r="F32" s="33">
        <f t="shared" si="0"/>
        <v>2131.5</v>
      </c>
      <c r="G32" s="19"/>
      <c r="H32" s="16"/>
      <c r="I32" s="17"/>
      <c r="J32" s="18"/>
    </row>
    <row r="33" spans="2:12" x14ac:dyDescent="0.25">
      <c r="B33" s="7">
        <v>46111</v>
      </c>
      <c r="C33" s="8">
        <v>84.5</v>
      </c>
      <c r="D33" s="9"/>
      <c r="E33" s="10">
        <v>24.5</v>
      </c>
      <c r="F33" s="33">
        <f t="shared" si="0"/>
        <v>2070.25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85.5</v>
      </c>
      <c r="D34" s="48"/>
      <c r="E34" s="10">
        <v>24.5</v>
      </c>
      <c r="F34" s="49">
        <f t="shared" si="0"/>
        <v>2094.75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2094.5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51315.252715750001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51315.25</v>
      </c>
      <c r="L36" s="31">
        <f>J36-J4-J5-J6</f>
        <v>50751.2954025</v>
      </c>
    </row>
    <row r="37" spans="2:12" x14ac:dyDescent="0.25">
      <c r="B37" s="26" t="s">
        <v>14</v>
      </c>
      <c r="C37" s="30">
        <f>C35</f>
        <v>2094.5</v>
      </c>
      <c r="D37" s="9">
        <f>D35/1.03</f>
        <v>0</v>
      </c>
      <c r="E37" s="10"/>
      <c r="F37" s="33">
        <f>SUM(F4:F36)</f>
        <v>51315.25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-2.7157500007888302E-3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0EEF6-ED23-4C49-AF33-02EC21CA8D56}">
  <dimension ref="B1:AC43"/>
  <sheetViews>
    <sheetView zoomScale="85" zoomScaleNormal="85" workbookViewId="0">
      <selection activeCell="N7" sqref="N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90.5</v>
      </c>
      <c r="D4" s="9"/>
      <c r="E4" s="10">
        <v>24.5</v>
      </c>
      <c r="F4" s="33">
        <f>E4*C4</f>
        <v>2217.25</v>
      </c>
      <c r="G4" s="11"/>
      <c r="H4" s="12" t="s">
        <v>6</v>
      </c>
      <c r="I4" s="13">
        <v>0.01</v>
      </c>
      <c r="J4" s="14">
        <f>(F36+F37)*I4</f>
        <v>629.16</v>
      </c>
    </row>
    <row r="5" spans="2:29" x14ac:dyDescent="0.25">
      <c r="B5" s="7">
        <v>46114</v>
      </c>
      <c r="C5" s="8">
        <v>86</v>
      </c>
      <c r="D5" s="9"/>
      <c r="E5" s="10">
        <v>24.5</v>
      </c>
      <c r="F5" s="33">
        <f t="shared" ref="F5:F34" si="0">E5*C5</f>
        <v>2107</v>
      </c>
      <c r="G5" s="11"/>
      <c r="H5" s="12" t="s">
        <v>7</v>
      </c>
      <c r="I5" s="13">
        <v>1E-3</v>
      </c>
      <c r="J5" s="14">
        <f>(F36+F37-J4-J6)*I5</f>
        <v>62.286839999999998</v>
      </c>
    </row>
    <row r="6" spans="2:29" x14ac:dyDescent="0.25">
      <c r="B6" s="7">
        <v>46115</v>
      </c>
      <c r="C6" s="8">
        <v>70</v>
      </c>
      <c r="D6" s="9"/>
      <c r="E6" s="10">
        <v>24.5</v>
      </c>
      <c r="F6" s="33">
        <f t="shared" si="0"/>
        <v>1715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82.5</v>
      </c>
      <c r="D7" s="9"/>
      <c r="E7" s="10">
        <v>24.5</v>
      </c>
      <c r="F7" s="33">
        <f t="shared" si="0"/>
        <v>2021.25</v>
      </c>
      <c r="G7" s="11"/>
      <c r="H7" s="12" t="s">
        <v>9</v>
      </c>
      <c r="I7" s="13"/>
      <c r="J7" s="14">
        <f>'MART 2026'!J39*-1</f>
        <v>2.7157500007888302E-3</v>
      </c>
    </row>
    <row r="8" spans="2:29" x14ac:dyDescent="0.25">
      <c r="B8" s="7">
        <v>46117</v>
      </c>
      <c r="C8" s="8">
        <v>85</v>
      </c>
      <c r="D8" s="9"/>
      <c r="E8" s="10">
        <v>24.5</v>
      </c>
      <c r="F8" s="33">
        <f t="shared" si="0"/>
        <v>2082.5</v>
      </c>
      <c r="G8" s="15"/>
      <c r="H8" s="16"/>
      <c r="I8" s="17"/>
      <c r="J8" s="18"/>
    </row>
    <row r="9" spans="2:29" x14ac:dyDescent="0.25">
      <c r="B9" s="7">
        <v>46118</v>
      </c>
      <c r="C9" s="8">
        <v>89</v>
      </c>
      <c r="D9" s="9"/>
      <c r="E9" s="10">
        <v>24.5</v>
      </c>
      <c r="F9" s="33">
        <f t="shared" si="0"/>
        <v>2180.5</v>
      </c>
      <c r="G9" s="15"/>
      <c r="H9" s="16"/>
      <c r="I9" s="17"/>
      <c r="J9" s="18"/>
    </row>
    <row r="10" spans="2:29" x14ac:dyDescent="0.25">
      <c r="B10" s="7">
        <v>46119</v>
      </c>
      <c r="C10" s="8">
        <v>97.5</v>
      </c>
      <c r="D10" s="9"/>
      <c r="E10" s="10">
        <v>24.5</v>
      </c>
      <c r="F10" s="33">
        <f t="shared" si="0"/>
        <v>2388.75</v>
      </c>
      <c r="G10" s="15"/>
      <c r="H10" s="16"/>
      <c r="I10" s="17"/>
      <c r="J10" s="18"/>
    </row>
    <row r="11" spans="2:29" x14ac:dyDescent="0.25">
      <c r="B11" s="7">
        <v>46120</v>
      </c>
      <c r="C11" s="8">
        <v>102</v>
      </c>
      <c r="D11" s="9"/>
      <c r="E11" s="10">
        <v>24.5</v>
      </c>
      <c r="F11" s="33">
        <f t="shared" si="0"/>
        <v>2499</v>
      </c>
      <c r="G11" s="19"/>
      <c r="H11" s="16"/>
      <c r="I11" s="17"/>
      <c r="J11" s="18"/>
    </row>
    <row r="12" spans="2:29" x14ac:dyDescent="0.25">
      <c r="B12" s="7">
        <v>46121</v>
      </c>
      <c r="C12" s="8">
        <v>101</v>
      </c>
      <c r="D12" s="9"/>
      <c r="E12" s="10">
        <v>24.5</v>
      </c>
      <c r="F12" s="33">
        <f t="shared" si="0"/>
        <v>2474.5</v>
      </c>
      <c r="G12" s="19"/>
      <c r="H12" s="16"/>
      <c r="I12" s="17"/>
      <c r="J12" s="18"/>
    </row>
    <row r="13" spans="2:29" x14ac:dyDescent="0.25">
      <c r="B13" s="7">
        <v>46122</v>
      </c>
      <c r="C13" s="8">
        <v>91.5</v>
      </c>
      <c r="D13" s="9"/>
      <c r="E13" s="10">
        <v>24.5</v>
      </c>
      <c r="F13" s="33">
        <f t="shared" si="0"/>
        <v>2241.75</v>
      </c>
      <c r="G13" s="19"/>
      <c r="H13" s="16"/>
      <c r="I13" s="17"/>
      <c r="J13" s="18"/>
    </row>
    <row r="14" spans="2:29" x14ac:dyDescent="0.25">
      <c r="B14" s="7">
        <v>46123</v>
      </c>
      <c r="C14" s="8">
        <v>91.5</v>
      </c>
      <c r="D14" s="9"/>
      <c r="E14" s="10">
        <v>24.5</v>
      </c>
      <c r="F14" s="33">
        <f t="shared" si="0"/>
        <v>2241.75</v>
      </c>
      <c r="G14" s="19"/>
      <c r="H14" s="16"/>
      <c r="I14" s="17"/>
      <c r="J14" s="18"/>
    </row>
    <row r="15" spans="2:29" x14ac:dyDescent="0.25">
      <c r="B15" s="7">
        <v>46124</v>
      </c>
      <c r="C15" s="8">
        <v>92.5</v>
      </c>
      <c r="D15" s="9"/>
      <c r="E15" s="10">
        <v>24.5</v>
      </c>
      <c r="F15" s="33">
        <f t="shared" si="0"/>
        <v>2266.25</v>
      </c>
      <c r="G15" s="19"/>
      <c r="H15" s="16"/>
      <c r="I15" s="17"/>
      <c r="J15" s="18"/>
    </row>
    <row r="16" spans="2:29" x14ac:dyDescent="0.25">
      <c r="B16" s="7">
        <v>46125</v>
      </c>
      <c r="C16" s="8">
        <v>92.5</v>
      </c>
      <c r="D16" s="9"/>
      <c r="E16" s="10">
        <v>24.5</v>
      </c>
      <c r="F16" s="33">
        <f t="shared" si="0"/>
        <v>2266.25</v>
      </c>
      <c r="G16" s="19"/>
      <c r="H16" s="16"/>
      <c r="I16" s="17"/>
      <c r="J16" s="18"/>
    </row>
    <row r="17" spans="2:10" x14ac:dyDescent="0.25">
      <c r="B17" s="7">
        <v>46126</v>
      </c>
      <c r="C17" s="8">
        <v>75</v>
      </c>
      <c r="D17" s="9"/>
      <c r="E17" s="10">
        <v>24.5</v>
      </c>
      <c r="F17" s="33">
        <f t="shared" si="0"/>
        <v>1837.5</v>
      </c>
      <c r="G17" s="19"/>
      <c r="H17" s="16"/>
      <c r="I17" s="17"/>
      <c r="J17" s="18"/>
    </row>
    <row r="18" spans="2:10" x14ac:dyDescent="0.25">
      <c r="B18" s="7">
        <v>46127</v>
      </c>
      <c r="C18" s="8">
        <v>93.5</v>
      </c>
      <c r="D18" s="9"/>
      <c r="E18" s="10">
        <v>24.5</v>
      </c>
      <c r="F18" s="33">
        <f t="shared" si="0"/>
        <v>2290.75</v>
      </c>
      <c r="G18" s="19"/>
      <c r="H18" s="16"/>
      <c r="I18" s="17"/>
      <c r="J18" s="18"/>
    </row>
    <row r="19" spans="2:10" x14ac:dyDescent="0.25">
      <c r="B19" s="7">
        <v>46128</v>
      </c>
      <c r="C19" s="8">
        <v>85</v>
      </c>
      <c r="D19" s="9"/>
      <c r="E19" s="10">
        <v>24.5</v>
      </c>
      <c r="F19" s="33">
        <f t="shared" si="0"/>
        <v>2082.5</v>
      </c>
      <c r="G19" s="19"/>
      <c r="H19" s="16"/>
      <c r="I19" s="17"/>
      <c r="J19" s="18"/>
    </row>
    <row r="20" spans="2:10" x14ac:dyDescent="0.25">
      <c r="B20" s="7">
        <v>46129</v>
      </c>
      <c r="C20" s="8">
        <v>76</v>
      </c>
      <c r="D20" s="9"/>
      <c r="E20" s="10">
        <v>24.5</v>
      </c>
      <c r="F20" s="33">
        <f t="shared" si="0"/>
        <v>1862</v>
      </c>
      <c r="G20" s="19"/>
      <c r="H20" s="16"/>
      <c r="I20" s="17"/>
      <c r="J20" s="18"/>
    </row>
    <row r="21" spans="2:10" x14ac:dyDescent="0.25">
      <c r="B21" s="7">
        <v>46130</v>
      </c>
      <c r="C21" s="8">
        <v>81.5</v>
      </c>
      <c r="D21" s="9"/>
      <c r="E21" s="10">
        <v>24.5</v>
      </c>
      <c r="F21" s="33">
        <f t="shared" si="0"/>
        <v>1996.75</v>
      </c>
      <c r="G21" s="19"/>
      <c r="H21" s="16"/>
      <c r="I21" s="17"/>
      <c r="J21" s="18"/>
    </row>
    <row r="22" spans="2:10" x14ac:dyDescent="0.25">
      <c r="B22" s="7">
        <v>46131</v>
      </c>
      <c r="C22" s="8">
        <v>85</v>
      </c>
      <c r="D22" s="9"/>
      <c r="E22" s="10">
        <v>24.5</v>
      </c>
      <c r="F22" s="33">
        <f t="shared" si="0"/>
        <v>2082.5</v>
      </c>
      <c r="G22" s="19"/>
      <c r="H22" s="16"/>
      <c r="I22" s="17"/>
      <c r="J22" s="18"/>
    </row>
    <row r="23" spans="2:10" x14ac:dyDescent="0.25">
      <c r="B23" s="7">
        <v>46132</v>
      </c>
      <c r="C23" s="8">
        <v>78.5</v>
      </c>
      <c r="D23" s="9"/>
      <c r="E23" s="10">
        <v>24.5</v>
      </c>
      <c r="F23" s="33">
        <f t="shared" si="0"/>
        <v>1923.25</v>
      </c>
      <c r="G23" s="19"/>
      <c r="H23" s="16"/>
      <c r="I23" s="17"/>
      <c r="J23" s="18"/>
    </row>
    <row r="24" spans="2:10" x14ac:dyDescent="0.25">
      <c r="B24" s="7">
        <v>46133</v>
      </c>
      <c r="C24" s="8">
        <v>80.5</v>
      </c>
      <c r="D24" s="9"/>
      <c r="E24" s="10">
        <v>24.5</v>
      </c>
      <c r="F24" s="33">
        <f t="shared" si="0"/>
        <v>1972.25</v>
      </c>
      <c r="G24" s="19"/>
      <c r="H24" s="16"/>
      <c r="I24" s="17"/>
      <c r="J24" s="18"/>
    </row>
    <row r="25" spans="2:10" x14ac:dyDescent="0.25">
      <c r="B25" s="7">
        <v>46134</v>
      </c>
      <c r="C25" s="8">
        <v>82</v>
      </c>
      <c r="D25" s="9"/>
      <c r="E25" s="10">
        <v>24.5</v>
      </c>
      <c r="F25" s="33">
        <f t="shared" si="0"/>
        <v>2009</v>
      </c>
      <c r="G25" s="19"/>
      <c r="H25" s="16"/>
      <c r="I25" s="17"/>
      <c r="J25" s="18"/>
    </row>
    <row r="26" spans="2:10" x14ac:dyDescent="0.25">
      <c r="B26" s="7">
        <v>46135</v>
      </c>
      <c r="C26" s="8">
        <v>80.5</v>
      </c>
      <c r="D26" s="9"/>
      <c r="E26" s="10">
        <v>24.5</v>
      </c>
      <c r="F26" s="33">
        <f t="shared" si="0"/>
        <v>1972.25</v>
      </c>
      <c r="G26" s="19"/>
      <c r="H26" s="16"/>
      <c r="I26" s="17"/>
      <c r="J26" s="18"/>
    </row>
    <row r="27" spans="2:10" x14ac:dyDescent="0.25">
      <c r="B27" s="7">
        <v>46136</v>
      </c>
      <c r="C27" s="8">
        <v>49</v>
      </c>
      <c r="D27" s="9"/>
      <c r="E27" s="10">
        <v>24.5</v>
      </c>
      <c r="F27" s="33">
        <f t="shared" si="0"/>
        <v>1200.5</v>
      </c>
      <c r="G27" s="19"/>
      <c r="H27" s="16"/>
      <c r="I27" s="17"/>
      <c r="J27" s="18"/>
    </row>
    <row r="28" spans="2:10" x14ac:dyDescent="0.25">
      <c r="B28" s="7">
        <v>46137</v>
      </c>
      <c r="C28" s="8">
        <v>93</v>
      </c>
      <c r="D28" s="9"/>
      <c r="E28" s="10">
        <v>24.5</v>
      </c>
      <c r="F28" s="33">
        <f t="shared" si="0"/>
        <v>2278.5</v>
      </c>
      <c r="G28" s="19"/>
      <c r="H28" s="16"/>
      <c r="I28" s="17"/>
      <c r="J28" s="18"/>
    </row>
    <row r="29" spans="2:10" x14ac:dyDescent="0.25">
      <c r="B29" s="7">
        <v>46138</v>
      </c>
      <c r="C29" s="8">
        <v>92.5</v>
      </c>
      <c r="D29" s="9"/>
      <c r="E29" s="10">
        <v>24.5</v>
      </c>
      <c r="F29" s="33">
        <f t="shared" si="0"/>
        <v>2266.25</v>
      </c>
      <c r="G29" s="19"/>
      <c r="H29" s="16"/>
      <c r="I29" s="17"/>
      <c r="J29" s="18"/>
    </row>
    <row r="30" spans="2:10" x14ac:dyDescent="0.25">
      <c r="B30" s="7">
        <v>46139</v>
      </c>
      <c r="C30" s="8">
        <v>89</v>
      </c>
      <c r="D30" s="9"/>
      <c r="E30" s="10">
        <v>24.5</v>
      </c>
      <c r="F30" s="33">
        <f t="shared" si="0"/>
        <v>2180.5</v>
      </c>
      <c r="G30" s="19"/>
      <c r="H30" s="16"/>
      <c r="I30" s="17"/>
      <c r="J30" s="18"/>
    </row>
    <row r="31" spans="2:10" x14ac:dyDescent="0.25">
      <c r="B31" s="7">
        <v>46140</v>
      </c>
      <c r="C31" s="8">
        <v>79.5</v>
      </c>
      <c r="D31" s="9"/>
      <c r="E31" s="10">
        <v>24.5</v>
      </c>
      <c r="F31" s="33">
        <f t="shared" si="0"/>
        <v>1947.75</v>
      </c>
      <c r="G31" s="19"/>
      <c r="H31" s="16"/>
      <c r="I31" s="17"/>
      <c r="J31" s="18"/>
    </row>
    <row r="32" spans="2:10" x14ac:dyDescent="0.25">
      <c r="B32" s="7">
        <v>46141</v>
      </c>
      <c r="C32" s="8">
        <v>84.5</v>
      </c>
      <c r="D32" s="9"/>
      <c r="E32" s="10">
        <v>24.5</v>
      </c>
      <c r="F32" s="33">
        <f t="shared" si="0"/>
        <v>2070.25</v>
      </c>
      <c r="G32" s="19"/>
      <c r="H32" s="16"/>
      <c r="I32" s="17"/>
      <c r="J32" s="18"/>
    </row>
    <row r="33" spans="2:12" x14ac:dyDescent="0.25">
      <c r="B33" s="7">
        <v>46142</v>
      </c>
      <c r="C33" s="8">
        <v>91.5</v>
      </c>
      <c r="D33" s="9"/>
      <c r="E33" s="10">
        <v>24.5</v>
      </c>
      <c r="F33" s="33">
        <f t="shared" si="0"/>
        <v>2241.75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2568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691.44955575000074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62916</v>
      </c>
      <c r="L36" s="31">
        <f>J36-J4-J5-J6</f>
        <v>62224.553159999996</v>
      </c>
    </row>
    <row r="37" spans="2:12" x14ac:dyDescent="0.25">
      <c r="B37" s="26" t="s">
        <v>14</v>
      </c>
      <c r="C37" s="30">
        <f>C35</f>
        <v>2568</v>
      </c>
      <c r="D37" s="9">
        <f>D35/1.03</f>
        <v>0</v>
      </c>
      <c r="E37" s="10"/>
      <c r="F37" s="33">
        <f>SUM(F4:F36)</f>
        <v>62916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62224.550444250002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B0CEA-F728-411A-BBE3-156AE6CAF833}">
  <dimension ref="B1:AC43"/>
  <sheetViews>
    <sheetView tabSelected="1" zoomScale="85" zoomScaleNormal="85" workbookViewId="0">
      <selection activeCell="M11" sqref="M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99</v>
      </c>
      <c r="D4" s="9"/>
      <c r="E4" s="10">
        <v>24.5</v>
      </c>
      <c r="F4" s="33">
        <f>E4*C4</f>
        <v>2425.5</v>
      </c>
      <c r="G4" s="11"/>
      <c r="H4" s="12" t="s">
        <v>6</v>
      </c>
      <c r="I4" s="13">
        <v>0.01</v>
      </c>
      <c r="J4" s="14">
        <f>(F36+F37)*I4</f>
        <v>151.5325</v>
      </c>
    </row>
    <row r="5" spans="2:29" x14ac:dyDescent="0.25">
      <c r="B5" s="7">
        <v>46144</v>
      </c>
      <c r="C5" s="8">
        <v>80</v>
      </c>
      <c r="D5" s="9"/>
      <c r="E5" s="10">
        <v>24.5</v>
      </c>
      <c r="F5" s="33">
        <f t="shared" ref="F5:F34" si="0">E5*C5</f>
        <v>1960</v>
      </c>
      <c r="G5" s="11"/>
      <c r="H5" s="12" t="s">
        <v>7</v>
      </c>
      <c r="I5" s="13">
        <v>1E-3</v>
      </c>
      <c r="J5" s="14">
        <f>(F36+F37-J4-J6)*I5</f>
        <v>15.001717500000002</v>
      </c>
    </row>
    <row r="6" spans="2:29" x14ac:dyDescent="0.25">
      <c r="B6" s="7">
        <v>46145</v>
      </c>
      <c r="C6" s="8">
        <v>92</v>
      </c>
      <c r="D6" s="9"/>
      <c r="E6" s="10">
        <v>24.5</v>
      </c>
      <c r="F6" s="33">
        <f t="shared" si="0"/>
        <v>2254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89</v>
      </c>
      <c r="D7" s="9"/>
      <c r="E7" s="10">
        <v>24.5</v>
      </c>
      <c r="F7" s="33">
        <f t="shared" si="0"/>
        <v>2180.5</v>
      </c>
      <c r="G7" s="11"/>
      <c r="H7" s="12" t="s">
        <v>9</v>
      </c>
      <c r="I7" s="13"/>
      <c r="J7" s="14">
        <f>'NİSAN 2026'!J39*-1</f>
        <v>-62224.550444250002</v>
      </c>
    </row>
    <row r="8" spans="2:29" x14ac:dyDescent="0.25">
      <c r="B8" s="7">
        <v>46147</v>
      </c>
      <c r="C8" s="8">
        <v>94</v>
      </c>
      <c r="D8" s="9"/>
      <c r="E8" s="10">
        <v>24.5</v>
      </c>
      <c r="F8" s="33">
        <f t="shared" si="0"/>
        <v>2303</v>
      </c>
      <c r="G8" s="15"/>
      <c r="H8" s="16"/>
      <c r="I8" s="17"/>
      <c r="J8" s="18"/>
    </row>
    <row r="9" spans="2:29" x14ac:dyDescent="0.25">
      <c r="B9" s="7">
        <v>46148</v>
      </c>
      <c r="C9" s="8">
        <v>84.5</v>
      </c>
      <c r="D9" s="9"/>
      <c r="E9" s="10">
        <v>24.5</v>
      </c>
      <c r="F9" s="33">
        <f t="shared" si="0"/>
        <v>2070.25</v>
      </c>
      <c r="G9" s="15"/>
      <c r="H9" s="16"/>
      <c r="I9" s="17"/>
      <c r="J9" s="18"/>
    </row>
    <row r="10" spans="2:29" x14ac:dyDescent="0.25">
      <c r="B10" s="7">
        <v>46149</v>
      </c>
      <c r="C10" s="8">
        <v>80</v>
      </c>
      <c r="D10" s="9"/>
      <c r="E10" s="10">
        <v>24.5</v>
      </c>
      <c r="F10" s="33">
        <f t="shared" si="0"/>
        <v>1960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618.5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-62058.016226750005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15153.25</v>
      </c>
      <c r="L36" s="31">
        <f>J36-J4-J5-J6</f>
        <v>14986.715782500001</v>
      </c>
    </row>
    <row r="37" spans="2:12" x14ac:dyDescent="0.25">
      <c r="B37" s="26" t="s">
        <v>14</v>
      </c>
      <c r="C37" s="30">
        <f>C35</f>
        <v>618.5</v>
      </c>
      <c r="D37" s="9">
        <f>D35/1.03</f>
        <v>0</v>
      </c>
      <c r="E37" s="10"/>
      <c r="F37" s="33">
        <f>SUM(F4:F36)</f>
        <v>15153.25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77211.266226750013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8EB90-1648-4B06-96E4-A37D0B841896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</v>
      </c>
      <c r="F7" s="33">
        <f t="shared" si="0"/>
        <v>0</v>
      </c>
      <c r="G7" s="11"/>
      <c r="H7" s="12" t="s">
        <v>9</v>
      </c>
      <c r="I7" s="13"/>
      <c r="J7" s="14">
        <f>'MAYIS 2026'!J39*-1</f>
        <v>-77211.266226750013</v>
      </c>
    </row>
    <row r="8" spans="2:29" x14ac:dyDescent="0.25">
      <c r="B8" s="7">
        <v>46178</v>
      </c>
      <c r="C8" s="8"/>
      <c r="D8" s="9"/>
      <c r="E8" s="10">
        <v>24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-77211.266226750013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77211.266226750013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2025-05-20T12:59:23Z</cp:lastPrinted>
  <dcterms:created xsi:type="dcterms:W3CDTF">2015-06-05T18:19:34Z</dcterms:created>
  <dcterms:modified xsi:type="dcterms:W3CDTF">2026-05-08T14:12:26Z</dcterms:modified>
</cp:coreProperties>
</file>